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4195025\HCPAnywhere\_private\01.Carrière\Documentation-Formations\Marchés de travaux MAC\DCE\"/>
    </mc:Choice>
  </mc:AlternateContent>
  <xr:revisionPtr revIDLastSave="0" documentId="13_ncr:1_{C59D0C08-77F3-4B25-991E-C910793B2522}"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08" sheetId="5" r:id="rId2"/>
  </sheets>
  <definedNames>
    <definedName name="_xlnm.Print_Titles" localSheetId="1">'BPU LOT 08'!$5:$5</definedName>
    <definedName name="_xlnm.Print_Titles" localSheetId="0">PGARDE!$1:$4</definedName>
    <definedName name="_xlnm.Print_Area" localSheetId="1">'BPU LOT 08'!$A$1:$D$109</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23" i="5" l="1"/>
  <c r="F23" i="5"/>
  <c r="F65" i="5"/>
  <c r="F66" i="5"/>
  <c r="A66" i="5" s="1"/>
  <c r="F67" i="5"/>
  <c r="F68" i="5"/>
  <c r="F69" i="5"/>
  <c r="F70" i="5"/>
  <c r="F71" i="5"/>
  <c r="F72" i="5"/>
  <c r="F73" i="5"/>
  <c r="A73" i="5" s="1"/>
  <c r="F74" i="5"/>
  <c r="A74" i="5" s="1"/>
  <c r="F75" i="5"/>
  <c r="A75" i="5" s="1"/>
  <c r="F76" i="5"/>
  <c r="A76" i="5"/>
  <c r="F95" i="5"/>
  <c r="F96" i="5"/>
  <c r="A96" i="5" s="1"/>
  <c r="F97" i="5"/>
  <c r="A97" i="5" s="1"/>
  <c r="F98" i="5"/>
  <c r="A98" i="5" s="1"/>
  <c r="F16" i="5" l="1"/>
  <c r="A16" i="5" s="1"/>
  <c r="A72" i="5"/>
  <c r="A71" i="5"/>
  <c r="A65" i="5"/>
  <c r="F64" i="5"/>
  <c r="A64" i="5" s="1"/>
  <c r="F31" i="5"/>
  <c r="A31" i="5" s="1"/>
  <c r="F32" i="5"/>
  <c r="A32" i="5" s="1"/>
  <c r="F33" i="5"/>
  <c r="A33" i="5" s="1"/>
  <c r="F34" i="5"/>
  <c r="A34" i="5" s="1"/>
  <c r="F35" i="5"/>
  <c r="A35" i="5" s="1"/>
  <c r="F36" i="5"/>
  <c r="A36" i="5" s="1"/>
  <c r="F37" i="5"/>
  <c r="A37" i="5" s="1"/>
  <c r="F38" i="5"/>
  <c r="A38" i="5" s="1"/>
  <c r="F39" i="5"/>
  <c r="A39" i="5" s="1"/>
  <c r="F52" i="5"/>
  <c r="A52" i="5" s="1"/>
  <c r="F49" i="5"/>
  <c r="A49" i="5" s="1"/>
  <c r="F102" i="5" l="1"/>
  <c r="A102" i="5" s="1"/>
  <c r="F46" i="5"/>
  <c r="A46" i="5" s="1"/>
  <c r="F62" i="5"/>
  <c r="A62" i="5" s="1"/>
  <c r="F79" i="5"/>
  <c r="A79" i="5" s="1"/>
  <c r="F80" i="5"/>
  <c r="A80" i="5" s="1"/>
  <c r="F81" i="5"/>
  <c r="A81" i="5" s="1"/>
  <c r="F82" i="5"/>
  <c r="A82" i="5" s="1"/>
  <c r="F47" i="5"/>
  <c r="A47" i="5" s="1"/>
  <c r="A67" i="5"/>
  <c r="A68" i="5"/>
  <c r="A69" i="5"/>
  <c r="F56" i="5"/>
  <c r="A56" i="5" s="1"/>
  <c r="F57" i="5"/>
  <c r="A57" i="5" s="1"/>
  <c r="F58" i="5"/>
  <c r="A58" i="5" s="1"/>
  <c r="F59" i="5"/>
  <c r="A59" i="5" s="1"/>
  <c r="F50" i="5"/>
  <c r="A50" i="5" s="1"/>
  <c r="F51" i="5"/>
  <c r="A51" i="5" s="1"/>
  <c r="F54" i="5"/>
  <c r="A54" i="5" s="1"/>
  <c r="F55" i="5"/>
  <c r="A55" i="5" s="1"/>
  <c r="F60" i="5"/>
  <c r="A60" i="5" s="1"/>
  <c r="F61" i="5"/>
  <c r="A61" i="5" s="1"/>
  <c r="A70" i="5"/>
  <c r="F77" i="5"/>
  <c r="A77" i="5" s="1"/>
  <c r="F83" i="5"/>
  <c r="A83" i="5" s="1"/>
  <c r="F84" i="5"/>
  <c r="A84" i="5" s="1"/>
  <c r="F85" i="5"/>
  <c r="A85" i="5" s="1"/>
  <c r="F86" i="5"/>
  <c r="A86" i="5" s="1"/>
  <c r="F87" i="5"/>
  <c r="A87" i="5" s="1"/>
  <c r="F88" i="5"/>
  <c r="A88" i="5" s="1"/>
  <c r="F89" i="5"/>
  <c r="A89" i="5" s="1"/>
  <c r="F90" i="5"/>
  <c r="A90" i="5" s="1"/>
  <c r="F91" i="5"/>
  <c r="A91" i="5" s="1"/>
  <c r="F92" i="5"/>
  <c r="A92" i="5" s="1"/>
  <c r="F93" i="5"/>
  <c r="A93" i="5" s="1"/>
  <c r="F94" i="5"/>
  <c r="A94" i="5" s="1"/>
  <c r="F99" i="5"/>
  <c r="A99" i="5" s="1"/>
  <c r="F101" i="5"/>
  <c r="A101" i="5" s="1"/>
  <c r="F17" i="5"/>
  <c r="A17" i="5" s="1"/>
  <c r="F18" i="5"/>
  <c r="A18" i="5" s="1"/>
  <c r="F19" i="5"/>
  <c r="A19" i="5" s="1"/>
  <c r="F21" i="5"/>
  <c r="A21" i="5" s="1"/>
  <c r="F22" i="5"/>
  <c r="A22" i="5" s="1"/>
  <c r="F24" i="5"/>
  <c r="A24" i="5" s="1"/>
  <c r="F25" i="5"/>
  <c r="A25" i="5" s="1"/>
  <c r="F26" i="5"/>
  <c r="A26" i="5" s="1"/>
  <c r="F28" i="5"/>
  <c r="A28" i="5" s="1"/>
  <c r="F29" i="5"/>
  <c r="A29" i="5" s="1"/>
  <c r="F30" i="5"/>
  <c r="A30" i="5" s="1"/>
  <c r="F40" i="5"/>
  <c r="A40" i="5" s="1"/>
  <c r="F41" i="5"/>
  <c r="A41" i="5" s="1"/>
  <c r="F42" i="5"/>
  <c r="A42" i="5" s="1"/>
  <c r="F43" i="5"/>
  <c r="A43" i="5" s="1"/>
  <c r="F44" i="5"/>
  <c r="A44" i="5" s="1"/>
  <c r="F45" i="5"/>
  <c r="A45" i="5" s="1"/>
  <c r="F9" i="5"/>
  <c r="A9" i="5" s="1"/>
  <c r="F10" i="5"/>
  <c r="A10" i="5" s="1"/>
  <c r="F11" i="5"/>
  <c r="A11" i="5" s="1"/>
  <c r="F12" i="5"/>
  <c r="A12" i="5" s="1"/>
  <c r="F13" i="5"/>
  <c r="A13" i="5" s="1"/>
  <c r="F14" i="5"/>
  <c r="A14" i="5" s="1"/>
  <c r="F15" i="5"/>
  <c r="A15" i="5" s="1"/>
  <c r="F7" i="5"/>
  <c r="A7" i="5" s="1"/>
  <c r="F6" i="5"/>
  <c r="A6" i="5" s="1"/>
  <c r="A4" i="5"/>
</calcChain>
</file>

<file path=xl/sharedStrings.xml><?xml version="1.0" encoding="utf-8"?>
<sst xmlns="http://schemas.openxmlformats.org/spreadsheetml/2006/main" count="531" uniqueCount="167">
  <si>
    <t>N° Article</t>
  </si>
  <si>
    <t>Libellé</t>
  </si>
  <si>
    <t>U</t>
  </si>
  <si>
    <t>m²</t>
  </si>
  <si>
    <t>H</t>
  </si>
  <si>
    <t>m³</t>
  </si>
  <si>
    <t>ml</t>
  </si>
  <si>
    <t>Prix unitaire  € H.T</t>
  </si>
  <si>
    <t>Bordereau de Prix</t>
  </si>
  <si>
    <t>APHP.Nord</t>
  </si>
  <si>
    <t>Secteur Est : hôpitaux Saint-Louis, Robert Debré</t>
  </si>
  <si>
    <t>MARCHE TRAVAUX D'ENTRETIEN</t>
  </si>
  <si>
    <t>A</t>
  </si>
  <si>
    <t>B</t>
  </si>
  <si>
    <t>C</t>
  </si>
  <si>
    <t>D</t>
  </si>
  <si>
    <t>E</t>
  </si>
  <si>
    <t>F</t>
  </si>
  <si>
    <t>Secteur Centre : hôpitaux Lariboisière, Bretonneau, Fernand Widal, Paul Doumer</t>
  </si>
  <si>
    <t>A - INSTALLATIONS DE CHANTIER</t>
  </si>
  <si>
    <t>Unité</t>
  </si>
  <si>
    <t>Lot</t>
  </si>
  <si>
    <t>PROTECTIONS INTERIEURES DE CHANTIER</t>
  </si>
  <si>
    <t>F&amp;P&amp;R : cloisons de cantonnement - OSB ou CP</t>
  </si>
  <si>
    <t>F&amp;P&amp;R : bloc-porte, simple ou double vantaux selon nécessité</t>
  </si>
  <si>
    <t>F&amp;P&amp;R : serrure à code mécanique</t>
  </si>
  <si>
    <t>F&amp;P&amp;R : protections en film polyane double couche 200 µm</t>
  </si>
  <si>
    <t>F&amp;P&amp;R : tapis de sol adhésifs anti-poussières</t>
  </si>
  <si>
    <t>F&amp;P&amp;R : plaque de protection de sol type ISOREL</t>
  </si>
  <si>
    <t>F&amp;P&amp;R : plaque de protection de sol type bâche antidérapante</t>
  </si>
  <si>
    <t>F&amp;P&amp;R : structure temporaire bois pour confinement de zone</t>
  </si>
  <si>
    <t>FLUIDES DE CHANTIER</t>
  </si>
  <si>
    <t>MOYENS ELEVATEURS - LEVAGE - MANUTENTION</t>
  </si>
  <si>
    <t>F&amp;P&amp;R : nacelle</t>
  </si>
  <si>
    <t>Journée</t>
  </si>
  <si>
    <t>F&amp;P&amp;R : plateforme mobile/échaffaudages roulants</t>
  </si>
  <si>
    <t>F&amp;P&amp;R : treuil, palan motorisé</t>
  </si>
  <si>
    <t xml:space="preserve">GESTION DES DECHETS </t>
  </si>
  <si>
    <t>F&amp;P&amp;R : benne à déchets pour évaucation hors site des déchets</t>
  </si>
  <si>
    <t>kg</t>
  </si>
  <si>
    <t>D : Lanterneaux ou châssis de toit</t>
  </si>
  <si>
    <t>D : Skydomes</t>
  </si>
  <si>
    <t xml:space="preserve">R : fenêtre, châssis vitré. </t>
  </si>
  <si>
    <t xml:space="preserve">D : fenêtre, châssis vitré. </t>
  </si>
  <si>
    <t>R : Portail extérieur, portillon métallique</t>
  </si>
  <si>
    <t>R : Structure métallique en plaques</t>
  </si>
  <si>
    <t>R : Structure métallique en tubes</t>
  </si>
  <si>
    <t>R : bloc-porte</t>
  </si>
  <si>
    <t xml:space="preserve">R : main-courantes, gardes corps </t>
  </si>
  <si>
    <t>D : Portail extérieur, portillon métallique</t>
  </si>
  <si>
    <t>D : Structure métallique en plaques</t>
  </si>
  <si>
    <t>D : Structure métallique en tubes</t>
  </si>
  <si>
    <t>D : bloc porte</t>
  </si>
  <si>
    <t xml:space="preserve">D : main-courantes, gardes corps </t>
  </si>
  <si>
    <t>D : Rayonnages</t>
  </si>
  <si>
    <t>F&amp;P : Vitrage seul - Vitrage glace claire épaisseur 4mm</t>
  </si>
  <si>
    <t>F&amp;P : Vitrage seul - Vitrage simple martelé épaisseur 4mm dit "CATHEDRALE"</t>
  </si>
  <si>
    <t>F&amp;P : Vitrage seul - Vitrage de sécurité 44.2</t>
  </si>
  <si>
    <t>F&amp;P : Portes METAL - 1 vantail (80cm à 100cm de passage)</t>
  </si>
  <si>
    <t>F&amp;P : Portes METAL - 2 vantaux (140cm à 160cm de passage)</t>
  </si>
  <si>
    <t xml:space="preserve">kg </t>
  </si>
  <si>
    <t>F&amp;P : Châssis METAL - EI30</t>
  </si>
  <si>
    <t>F&amp;P : Châssis METAL - EI60</t>
  </si>
  <si>
    <t>RRR : Menuiseries extérieures métalliques - Révision d'une fenêtre 1 ou 2 vantaux</t>
  </si>
  <si>
    <t>RRR : Menuiseries extérieures métalliques - Révision d'une porte-fenêtre 1 ou 2 vantaux</t>
  </si>
  <si>
    <t>RRR : Menuiseries extérieures métalliques - Remplacement d'un Arrêt de châssis</t>
  </si>
  <si>
    <t>RRR : Menuiseries extérieures métalliques - Remplacement d'une paumelle</t>
  </si>
  <si>
    <t>RRR : Menuiseries extérieures métalliques - Remplacement d'une crémone en applique</t>
  </si>
  <si>
    <t>RRR : Menuiseries extérieures métalliques - Remplacement de parcloses par des profilés galva</t>
  </si>
  <si>
    <t>RRR : Menuiseries extérieures métalliques - Réfection des joints</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</si>
  <si>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</si>
  <si>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</si>
  <si>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</si>
  <si>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</si>
  <si>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</si>
  <si>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</si>
  <si>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</si>
  <si>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</si>
  <si>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0</t>
  </si>
  <si>
    <t>001</t>
  </si>
  <si>
    <t>002</t>
  </si>
  <si>
    <t>003</t>
  </si>
  <si>
    <t>004</t>
  </si>
  <si>
    <t>005</t>
  </si>
  <si>
    <t>006</t>
  </si>
  <si>
    <t>007</t>
  </si>
  <si>
    <t>008</t>
  </si>
  <si>
    <t>009</t>
  </si>
  <si>
    <t xml:space="preserve">Consultation n°xxxx </t>
  </si>
  <si>
    <t>Marchés d'entretien d'agencement de 5 sites de l'APHP GHU. NORD Université de Paris</t>
  </si>
  <si>
    <t>Sites Lariboisière-Fernand Widal, Bretonneau, Saint-Louis, Robert Debré</t>
  </si>
  <si>
    <t>{Indiquer le lieu}</t>
  </si>
  <si>
    <t>{Indiquer la date}</t>
  </si>
  <si>
    <t>Lieu :</t>
  </si>
  <si>
    <t>Date :</t>
  </si>
  <si>
    <t xml:space="preserve">Cachet de l'entreprise : </t>
  </si>
  <si>
    <t>3</t>
  </si>
  <si>
    <t>1</t>
  </si>
  <si>
    <t>2</t>
  </si>
  <si>
    <t>010</t>
  </si>
  <si>
    <t>011</t>
  </si>
  <si>
    <t>012</t>
  </si>
  <si>
    <t>013</t>
  </si>
  <si>
    <t>014</t>
  </si>
  <si>
    <t>015</t>
  </si>
  <si>
    <t>016</t>
  </si>
  <si>
    <t>017</t>
  </si>
  <si>
    <t>B - DEPOSES AVEC ET SANS REEMPLOI</t>
  </si>
  <si>
    <t>C - TRAVAUX NEUFS</t>
  </si>
  <si>
    <t>D- REVISION-REPARATION-RACCORDS</t>
  </si>
  <si>
    <t>E - TRAVAUX SOUS-SECTION 4</t>
  </si>
  <si>
    <t>F - FORFAITS DE MAIN D'ŒUVRE</t>
  </si>
  <si>
    <t>Métallerie - Serrurerie - Menuiserie métallique et Aluminium</t>
  </si>
  <si>
    <t>LOT N° 08</t>
  </si>
  <si>
    <t>D : Couvertines sur acrotères</t>
  </si>
  <si>
    <t xml:space="preserve">RRR : Remplacement de Garde-corps </t>
  </si>
  <si>
    <t>RRR : Remplacement Barreaux métalliques - Fer plat</t>
  </si>
  <si>
    <t>RRR : Remplacement Barreaux métalliques - Tubes</t>
  </si>
  <si>
    <t>RRR : Plus-value sur prix ci-dessus pour travaux sur parties courbes</t>
  </si>
  <si>
    <t>8</t>
  </si>
  <si>
    <t>9</t>
  </si>
  <si>
    <t>F&amp;P : Potelet INOX</t>
  </si>
  <si>
    <t>F&amp;P : Chasse-roues INOX</t>
  </si>
  <si>
    <t>F&amp;P : Portes METAL - 2 vantaux (180cm de passage)</t>
  </si>
  <si>
    <t>018</t>
  </si>
  <si>
    <t>019</t>
  </si>
  <si>
    <t>020</t>
  </si>
  <si>
    <r>
      <rPr>
        <b/>
        <u/>
        <sz val="12"/>
        <rFont val="Arial Narrow"/>
        <family val="2"/>
      </rPr>
      <t>Nota sur les menuiseries métalliques :</t>
    </r>
    <r>
      <rPr>
        <sz val="12"/>
        <rFont val="Arial Narrow"/>
        <family val="2"/>
      </rPr>
      <t xml:space="preserve">
</t>
    </r>
    <r>
      <rPr>
        <b/>
        <sz val="12"/>
        <rFont val="Arial Narrow"/>
        <family val="2"/>
      </rPr>
      <t xml:space="preserve">1° </t>
    </r>
    <r>
      <rPr>
        <sz val="12"/>
        <rFont val="Arial Narrow"/>
        <family val="2"/>
      </rPr>
      <t xml:space="preserve">Portes : Portes de Ht 2,10m, en profilés métalliques et tôles d'acier planes comprenant un bâti dormant profilé en L, ferrage sur pattes à scellement en fer plat : 3 paumelles de grille de 100mm par vantail, assemblage par vis et soudure. Vantaux  tôlés 2 faces, ouvrant ossature en L, traverse intermédiaire et écharpe en T. Deux parements en tôle noir de 10/10ème avec matelas en laine de verre rigide, serrure à larder, cylindre européen, béquille double, impression anti-rouille de l'ensemble. Y compris toutes sujétions de pose, manutention, acheminement. 
</t>
    </r>
    <r>
      <rPr>
        <b/>
        <sz val="12"/>
        <rFont val="Arial Narrow"/>
        <family val="2"/>
      </rPr>
      <t xml:space="preserve">2° </t>
    </r>
    <r>
      <rPr>
        <sz val="12"/>
        <rFont val="Arial Narrow"/>
        <family val="2"/>
      </rPr>
      <t xml:space="preserve">Potelets INOX : Potelets en tubes d'acier inoxydable brossé de Ht 1,0m diamètre 100cm avec bouchon acier inoxydable soudé à l'extrémité et platine basse en inox d 8mm d'épaisseur, y compris toutes sujétions de mise en œuvre, fixation par ancrage mécanique au sol, ajustement.
</t>
    </r>
    <r>
      <rPr>
        <b/>
        <sz val="12"/>
        <rFont val="Arial Narrow"/>
        <family val="2"/>
      </rPr>
      <t xml:space="preserve">3° </t>
    </r>
    <r>
      <rPr>
        <sz val="12"/>
        <rFont val="Arial Narrow"/>
        <family val="2"/>
      </rPr>
      <t xml:space="preserve">Chasse-roues : Chasse-roues en acier inoxydable de hauteur 40cm comprenant 3 fers plats de 50x8mm soudés horizontalement sur des pieds en tube inox à section carré de 50x50mm bouchés aux extrémités soudés sur platine en acier inoxydable de 200x200x8mm fixée au sol sur 4 points de percements par vis inox TB 8mm. Espacement entre chaque pied de 80cm. Y compris toutes sujétions de mise en oeuvre, scellement, acheminement, manutention. 
</t>
    </r>
    <r>
      <rPr>
        <b/>
        <sz val="12"/>
        <rFont val="Arial Narrow"/>
        <family val="2"/>
      </rPr>
      <t>4°</t>
    </r>
    <r>
      <rPr>
        <sz val="12"/>
        <rFont val="Arial Narrow"/>
        <family val="2"/>
      </rPr>
      <t xml:space="preserve"> Châssis : Bäti en tôle pliée electrozinguée 15/10ème d'épaisseur, feuillures et parcloses démontables. Vitrage isolant CONTRASONOR 43 avec CONTRAFLAM des établissements SAINT GOBAIN ou équivalent. Toutes sujétions de pose incluses. Calage et scellement réalisé par le lot maçonnerie. </t>
    </r>
  </si>
  <si>
    <t>RRR : Vitrage seul - Vitrage glace claire épaisseur 4mm</t>
  </si>
  <si>
    <t>RRR : Vitrage seul - Plus value pour vitrage glace claire  &gt;  4mm d'épaisseur</t>
  </si>
  <si>
    <t>RRR : Vitrage seul - Vitrage simple martelé épaisseur 4mm dit "CATHEDRALE"</t>
  </si>
  <si>
    <t>RRR : Vitrage seul - Vitrage de sécurité 44.2</t>
  </si>
  <si>
    <t>MENUISERIES ALUMINIUM</t>
  </si>
  <si>
    <r>
      <rPr>
        <b/>
        <u/>
        <sz val="12"/>
        <color theme="1"/>
        <rFont val="Arial Narrow"/>
        <family val="2"/>
      </rPr>
      <t>Nota sur les structures métalliques :</t>
    </r>
    <r>
      <rPr>
        <sz val="12"/>
        <color theme="1"/>
        <rFont val="Arial Narrow"/>
        <family val="2"/>
      </rPr>
      <t xml:space="preserve">
Les prix ci-dessous comprennent la réalisation d'une étude d'exécution (plan, note de calcul, transmission des fiches techniques) avant réalisation des ouvrages. Les prix comprennent toutes les sujétions de fixation, scellement, manutention, acheminement, découpe, soudure, assemblage mécanique. Le scellement chimique sera réalisé le cas échéant en coordination avec le lot maçonnerie.
</t>
    </r>
    <r>
      <rPr>
        <b/>
        <sz val="12"/>
        <color theme="1"/>
        <rFont val="Arial Narrow"/>
        <family val="2"/>
      </rPr>
      <t>1°</t>
    </r>
    <r>
      <rPr>
        <sz val="12"/>
        <color theme="1"/>
        <rFont val="Arial Narrow"/>
        <family val="2"/>
      </rPr>
      <t xml:space="preserve"> Rails : Rails de fixation/supportage UNISTRUT 41x41mm ou 82x41mm en acier laminé à chaud, prépercé des établissements HALFEN, HILTI ou équivalent. Fixation par ancrage chimique ou mécanique, y compris blocs de fixations, potence/bras en porte-à-faux en acier, boulon d'ancrage HSR ou équivalent. 
</t>
    </r>
    <r>
      <rPr>
        <b/>
        <sz val="12"/>
        <color theme="1"/>
        <rFont val="Arial Narrow"/>
        <family val="2"/>
      </rPr>
      <t>2°</t>
    </r>
    <r>
      <rPr>
        <sz val="12"/>
        <color theme="1"/>
        <rFont val="Arial Narrow"/>
        <family val="2"/>
      </rPr>
      <t xml:space="preserve"> Chaise : Châssis mécanosoudé en acier, prépercé à fixer au sol par ancrage chimique ou fixation mécanique, dimensions suivant étude structure.
</t>
    </r>
    <r>
      <rPr>
        <b/>
        <sz val="12"/>
        <color theme="1"/>
        <rFont val="Arial Narrow"/>
        <family val="2"/>
      </rPr>
      <t>3°</t>
    </r>
    <r>
      <rPr>
        <sz val="12"/>
        <color theme="1"/>
        <rFont val="Arial Narrow"/>
        <family val="2"/>
      </rPr>
      <t xml:space="preserve"> Caillebottis : Réalisation d'un caillebottis en acier galvanisé, maille 30x10mm, dans un cadre en acier galvanisé avec traverses de renfort suivant dimensions, fixaiton entre éléments par pattes et boulons en acier galvanisé. Surcharge d'exploitation 150 kg/m² ou bien solution alternative en rail métallique "U" en acier galvanisé à encastrer. Réalisation de la tranchée à la charge du lot maçonnerie. 
</t>
    </r>
    <r>
      <rPr>
        <b/>
        <sz val="12"/>
        <color theme="1"/>
        <rFont val="Arial Narrow"/>
        <family val="2"/>
      </rPr>
      <t xml:space="preserve">4° </t>
    </r>
    <r>
      <rPr>
        <sz val="12"/>
        <color theme="1"/>
        <rFont val="Arial Narrow"/>
        <family val="2"/>
      </rPr>
      <t xml:space="preserve">Portail motorisé : Réalisation d'un portail motorisé comprenant la réalisation d'un cadre métallique avec ses jambages,scellé dans le béton ; des ouvrants avec 1 ou deux vantails suivants plans, vantaux grillagés par barreaux verticaux, y compris platine de jointement, butée de fin parcours, verins motorisés, voyant lumineux, ouverture/fermeture à détection automatique ou à commande à distance, finition laquée coloris au choix MOA. Toutes sujétions de fixation, mise en oeuvre, scellement, manutention, acheminement, soudure, transport.
</t>
    </r>
  </si>
  <si>
    <t>SERRURERIE</t>
  </si>
  <si>
    <t xml:space="preserve">F&amp;P : Serrurerie - Rails de fixation / supportage </t>
  </si>
  <si>
    <t>F&amp;P : Serrurerie - Chaise de répartition</t>
  </si>
  <si>
    <t>F&amp;P : Serrurerie - Caillebottis / Cheminement pour réseaux enterrés</t>
  </si>
  <si>
    <t>F&amp;P : Serrurerie - Portail motorisé</t>
  </si>
  <si>
    <t>F&amp;P : Portes METAL - PV pour laquage au four</t>
  </si>
  <si>
    <r>
      <rPr>
        <b/>
        <u/>
        <sz val="12"/>
        <color theme="1"/>
        <rFont val="Arial Narrow"/>
        <family val="2"/>
      </rPr>
      <t xml:space="preserve">Nota sur les prix ci-dessous : </t>
    </r>
    <r>
      <rPr>
        <sz val="12"/>
        <color theme="1"/>
        <rFont val="Arial Narrow"/>
        <family val="2"/>
      </rPr>
      <t xml:space="preserve">
La dépose comprend l'enlèvement du produit et de tous les fixations, joints, mastics, éléments de quincaillerie, éléments motorisés, commande, etc… Les prix incluent toutes les formes et matériaux, toutes les sujétions de découpe, sciage, manutention, transport et évacuation. 
</t>
    </r>
    <r>
      <rPr>
        <b/>
        <sz val="12"/>
        <color theme="1"/>
        <rFont val="Arial Narrow"/>
        <family val="2"/>
      </rPr>
      <t>1°</t>
    </r>
    <r>
      <rPr>
        <sz val="12"/>
        <color theme="1"/>
        <rFont val="Arial Narrow"/>
        <family val="2"/>
      </rPr>
      <t xml:space="preserve"> Pour les rayonnages : S'applique pour : rayonnages métalliques fixes et mobiles pour stockage lourd (Ex: archives, bibliothèques, entrepôts, etc…). Exemple de rayonnages : établissements BRUYNZEEL, FERALP, RACKEM, etc….
2° Pour les portails, le prix de dépose inclu le rebouchage des trous au mortier de ciment et finition dito l'origine après descellement des éléments de structure (poteaux, jambages, etc...)</t>
    </r>
  </si>
  <si>
    <t>R : élément constitutif d'un ouvrage de métallerie conservé</t>
  </si>
  <si>
    <t xml:space="preserve">D : élément constitutif d'un ouvrage de métallerie conservé </t>
  </si>
  <si>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rigide de chantier sera réalisé par panneaux de particules OSB ou CP, d'épaisseur 19mm vissés sur ossatures en bois courant. L'étanchéité sera réalisée toute hauteur par pose de polyane sur les faces intérieures du cloisonnement, avec calfeutrement des interstices au ruban adhésif. La sécurisation du chantier sera réalisée par la pose d'un bloc porte en bois à simple ou double vantaux selon choix du MOA, équipée d'une serrure à digicode mécanique de type KEYLEX PROFIL des établissements LOKOD ou équivalent. Le cloisonnement rigide de chantier doit être coupe-feu 1H.
</t>
    </r>
    <r>
      <rPr>
        <b/>
        <sz val="12"/>
        <rFont val="Arial Narrow"/>
        <family val="2"/>
      </rPr>
      <t xml:space="preserve">2°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3°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r>
      <rPr>
        <b/>
        <sz val="12"/>
        <rFont val="Arial Narrow"/>
        <family val="2"/>
      </rPr>
      <t>4°</t>
    </r>
    <r>
      <rPr>
        <sz val="12"/>
        <rFont val="Arial Narrow"/>
        <family val="2"/>
      </rPr>
      <t xml:space="preserve"> Les SAS préfabriqués sont livrés en bloc de 3 ou 5 compartiments avec toutes les attentes en fluides intégrées. 
</t>
    </r>
    <r>
      <rPr>
        <b/>
        <sz val="12"/>
        <rFont val="Arial Narrow"/>
        <family val="2"/>
      </rPr>
      <t xml:space="preserve">5° </t>
    </r>
    <r>
      <rPr>
        <sz val="12"/>
        <rFont val="Arial Narrow"/>
        <family val="2"/>
      </rPr>
      <t>Le chiffrage de la structure bois de confinement de zone sera réalisé au m² de surface de la zone autour de la zone de travail et devra permettre l'installation d'une porte de chantier si nécessaire.</t>
    </r>
  </si>
  <si>
    <t>F&amp;P&amp;R : Location d'un aspirateur de poussière industriel à filtration absolue (HEPA13)</t>
  </si>
  <si>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</si>
  <si>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r>
      <t xml:space="preserve">Nota sur les études :
</t>
    </r>
    <r>
      <rPr>
        <sz val="12"/>
        <color theme="1"/>
        <rFont val="Arial Narrow"/>
        <family val="2"/>
      </rPr>
      <t>Le mode opératoire sera réalisé tel que précisé par le Code du Travail, Article R.4412-97 à R.4412-148, complété du décret du 08 avril 2013. Comprends l'envoi aux organismes officiels (IT, CRAMIF/CARSAT, OPPBTP, etc…).</t>
    </r>
  </si>
  <si>
    <t>Rédaction et transmission d'un mode opératoire travaux SS4 (9 chapitres)</t>
  </si>
  <si>
    <r>
      <rPr>
        <b/>
        <u/>
        <sz val="12"/>
        <color theme="1"/>
        <rFont val="Arial Narrow"/>
        <family val="2"/>
      </rPr>
      <t xml:space="preserve">Nota sur les prix ci-dessous : </t>
    </r>
    <r>
      <rPr>
        <sz val="12"/>
        <color theme="1"/>
        <rFont val="Arial Narrow"/>
        <family val="2"/>
      </rPr>
      <t xml:space="preserve">
1° Vitrages seuls : Réalisation d'un relevé avec plan de menuiserie, gabarit avant travaux. Le vitrage de sécurité sera de type STADIP PROTECT 44.2 des établissements SAINT GOBAIN ou équivalent.
2° Gardes-corps : les prix comprennent la dépose d'éléments de garde-corps, y compris tronçonnage et descellement éventuels, grattage ponçage et traitement anti-rouille par peinture</t>
    </r>
  </si>
  <si>
    <t>021</t>
  </si>
  <si>
    <t>022</t>
  </si>
  <si>
    <t>023</t>
  </si>
  <si>
    <t>024</t>
  </si>
  <si>
    <t>F&amp;P : Vitrage seul - Plus value pour vitrage glace claire  &gt;  4mm d'épaisseur</t>
  </si>
  <si>
    <t>F&amp;P : Menuiseries ALU - 1 ouvrant</t>
  </si>
  <si>
    <t>F&amp;P : Menuiseries ALU - 2 ouvrants</t>
  </si>
  <si>
    <t>F&amp;P : Menuiseries ALU - PV sur prix ci-dessus pour réalisation de petits bois</t>
  </si>
  <si>
    <t xml:space="preserve">F&amp;P : Menuiseries ALU - PV sur prix ci-dessus pour vitrage de sécurité </t>
  </si>
  <si>
    <t>F&amp;P : Menuiseries ALU - PV sur prix ci-dessus pour vitrage teinté/fumé</t>
  </si>
  <si>
    <t>F&amp;P : Menuiseries ALU - Volets extérieurs à lames aluminium</t>
  </si>
  <si>
    <t>F&amp;P : Menuiseries ALU - Skydôme</t>
  </si>
  <si>
    <t>F&amp;P : Menuiseries ALU - PV sur Skydôme pour asservissement DAS</t>
  </si>
  <si>
    <t>F&amp;P : Menuiseries ALU - châssis viré</t>
  </si>
  <si>
    <t>025</t>
  </si>
  <si>
    <r>
      <rPr>
        <b/>
        <u/>
        <sz val="12"/>
        <color theme="1"/>
        <rFont val="Arial Narrow"/>
        <family val="2"/>
      </rPr>
      <t>Nota sur les moyens élévateurs :</t>
    </r>
    <r>
      <rPr>
        <sz val="12"/>
        <color theme="1"/>
        <rFont val="Arial Narrow"/>
        <family val="2"/>
      </rPr>
      <t xml:space="preserve"> 
</t>
    </r>
    <r>
      <rPr>
        <b/>
        <sz val="12"/>
        <color theme="1"/>
        <rFont val="Arial Narrow"/>
        <family val="2"/>
      </rPr>
      <t>1°</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
</t>
    </r>
    <r>
      <rPr>
        <b/>
        <sz val="12"/>
        <color theme="1"/>
        <rFont val="Arial Narrow"/>
        <family val="2"/>
      </rPr>
      <t>2°</t>
    </r>
    <r>
      <rPr>
        <sz val="12"/>
        <color theme="1"/>
        <rFont val="Arial Narrow"/>
        <family val="2"/>
      </rPr>
      <t xml:space="preserve"> Le titulaire fournira et affichera sur l'équipement le PV de réception pour les échafaudages, LIFT, treuils, dans le cadre de ses études d'exécution.
</t>
    </r>
    <r>
      <rPr>
        <b/>
        <sz val="12"/>
        <color theme="1"/>
        <rFont val="Arial Narrow"/>
        <family val="2"/>
      </rPr>
      <t xml:space="preserve">3° </t>
    </r>
    <r>
      <rPr>
        <sz val="12"/>
        <color theme="1"/>
        <rFont val="Arial Narrow"/>
        <family val="2"/>
      </rPr>
      <t>Les sujétions de fixation (chevillage, visserie, scellement, etc...) et de protection collective et signalisation sont comprises dans les prix.</t>
    </r>
  </si>
  <si>
    <t>4</t>
  </si>
  <si>
    <r>
      <rPr>
        <b/>
        <u/>
        <sz val="12"/>
        <rFont val="Arial Narrow"/>
        <family val="2"/>
      </rPr>
      <t xml:space="preserve">Nota sur les menuiseries ALU :
</t>
    </r>
    <r>
      <rPr>
        <b/>
        <sz val="12"/>
        <rFont val="Arial Narrow"/>
        <family val="2"/>
      </rPr>
      <t xml:space="preserve">1° </t>
    </r>
    <r>
      <rPr>
        <sz val="12"/>
        <rFont val="Arial Narrow"/>
        <family val="2"/>
      </rPr>
      <t xml:space="preserve">Fenêtre et porte-fenêtre : Réalisation d'un relevé de l'existant et reproduction à l'identique de la fenêtre. Le prix comprend la dépose des huisseries existantes, la pose en remplacement d'une huisserie neuve, la réalisation de l'étanchéité (mastic, joints) et les finitions. Le vitrage sera réalisé conforme à la RE2020, version en vigueur. Le vitrage de sécurité sera de type STADIP PROTECT 44.2 des établissements SAINT GOBAIN ou équivalent le cas échéant.
</t>
    </r>
    <r>
      <rPr>
        <b/>
        <sz val="12"/>
        <rFont val="Arial Narrow"/>
        <family val="2"/>
      </rPr>
      <t xml:space="preserve">2° </t>
    </r>
    <r>
      <rPr>
        <sz val="12"/>
        <rFont val="Arial Narrow"/>
        <family val="2"/>
      </rPr>
      <t xml:space="preserve">Volets roulants : Produit type ALUCOLOR des établissements GRIESSER ou équivalent, manœuvre par truil et manivelle, coffre et coulisse en aluminium. Coloris au choix MOA. Y compris toutes sujétions de mise en œuvre et tous accessoires et équipements confondus. Commande manuelle ou électrique
</t>
    </r>
    <r>
      <rPr>
        <b/>
        <sz val="12"/>
        <rFont val="Arial Narrow"/>
        <family val="2"/>
      </rPr>
      <t>3°</t>
    </r>
    <r>
      <rPr>
        <sz val="12"/>
        <rFont val="Arial Narrow"/>
        <family val="2"/>
      </rPr>
      <t xml:space="preserve"> Skydôme : Réalisation d'un plan côté de menuisier et d'une note de calcul avant réalisation de l'ouvrage. Ossature et cadre en acier galvanisés. réalisation du vitrage de type {verre de sécurité 55.2} / {lame d'air } / {glace solaire 51/26 bleu}. L'ensemble doit être conforme à la RE2020, version en vigueur et conforme aux normes de sécurité et incendie. Le prix est chiffré au m² d'emprise du skydôme et comprends toutes les fixations, sujétions de soudure, scellement chimique, étanchéité. En cas d'asservissement DAS, le titulaire fournir tous les calculs liés à l'extraction des fumées conformément à la réglementation incendie. La PV comprend la fourniture et l'installation des vérins, la commande d'asservissement, les essais de fonctionnement et la mise en service.
</t>
    </r>
    <r>
      <rPr>
        <b/>
        <sz val="12"/>
        <rFont val="Arial Narrow"/>
        <family val="2"/>
      </rPr>
      <t xml:space="preserve">4° </t>
    </r>
    <r>
      <rPr>
        <sz val="12"/>
        <rFont val="Arial Narrow"/>
        <family val="2"/>
      </rPr>
      <t>Vitrages seuls : Réalisation d'un relevé avec plan de menuiserie, gabarit avant travaux. Le vitrage de sécurité sera de type STADIP PROTECT 44.2 des établissements SAINT GOBAIN ou équivalent.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</si>
</sst>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F_-;\-* #,##0.00\ _F_-;_-* &quot;-&quot;??\ _F_-;_-@_-"/>
    <numFmt numFmtId="165" formatCode="_-* #,##0.00\ [$€]_-;\-* #,##0.00\ [$€]_-;_-* &quot;-&quot;??\ [$€]_-;_-@_-"/>
    <numFmt numFmtId="166" formatCode="_-* #,##0.00\ [$€-40C]_-;\-* #,##0.00\ [$€-40C]_-;_-* &quot;-&quot;??\ [$€-40C]_-;_-@_-"/>
    <numFmt numFmtId="167" formatCode="#,##0\ &quot;€&quot;"/>
    <numFmt numFmtId="168" formatCode="#,##0.00\ &quot;€&quot;"/>
  </numFmts>
  <fonts count="30" x14ac:knownFonts="1">
    <font>
      <sz val="10"/>
      <name val="Arial"/>
    </font>
    <font>
      <sz val="11"/>
      <color theme="1"/>
      <name val="Calibri"/>
      <family val="2"/>
      <scheme val="minor"/>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sz val="12"/>
      <color rgb="FFFF0000"/>
      <name val="Arial Narrow"/>
      <family val="2"/>
    </font>
    <font>
      <sz val="11"/>
      <color indexed="8"/>
      <name val="Calibri"/>
      <family val="2"/>
      <scheme val="minor"/>
    </font>
    <font>
      <b/>
      <u/>
      <sz val="12"/>
      <color theme="1"/>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47">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bottom style="hair">
        <color indexed="64"/>
      </bottom>
      <diagonal/>
    </border>
  </borders>
  <cellStyleXfs count="6">
    <xf numFmtId="0" fontId="0" fillId="0" borderId="0"/>
    <xf numFmtId="165" fontId="3" fillId="0" borderId="0" applyFont="0" applyFill="0" applyBorder="0" applyAlignment="0" applyProtection="0"/>
    <xf numFmtId="164" fontId="3" fillId="0" borderId="0" applyFont="0" applyFill="0" applyBorder="0" applyAlignment="0" applyProtection="0"/>
    <xf numFmtId="0" fontId="2" fillId="0" borderId="0"/>
    <xf numFmtId="0" fontId="28" fillId="0" borderId="0"/>
    <xf numFmtId="0" fontId="1" fillId="0" borderId="0"/>
  </cellStyleXfs>
  <cellXfs count="170">
    <xf numFmtId="0" fontId="0" fillId="0" borderId="0" xfId="0"/>
    <xf numFmtId="0" fontId="4" fillId="0" borderId="0" xfId="0" applyFont="1" applyBorder="1" applyAlignment="1">
      <alignment vertical="center"/>
    </xf>
    <xf numFmtId="0" fontId="4" fillId="0" borderId="0" xfId="0" applyFont="1" applyBorder="1"/>
    <xf numFmtId="0" fontId="9" fillId="0" borderId="0" xfId="0" applyFont="1"/>
    <xf numFmtId="0" fontId="6" fillId="0" borderId="0" xfId="0" applyFont="1" applyBorder="1" applyAlignment="1">
      <alignment vertical="center"/>
    </xf>
    <xf numFmtId="0" fontId="12" fillId="0" borderId="0" xfId="0" applyFont="1" applyBorder="1"/>
    <xf numFmtId="0" fontId="13" fillId="0" borderId="0" xfId="0" applyNumberFormat="1" applyFont="1" applyBorder="1"/>
    <xf numFmtId="0" fontId="14" fillId="0" borderId="0" xfId="0" applyFont="1" applyBorder="1"/>
    <xf numFmtId="0" fontId="13" fillId="0" borderId="0" xfId="0" applyNumberFormat="1" applyFont="1" applyBorder="1" applyAlignment="1">
      <alignment horizontal="center"/>
    </xf>
    <xf numFmtId="0" fontId="15" fillId="0" borderId="0" xfId="0" applyFont="1" applyBorder="1"/>
    <xf numFmtId="0" fontId="16" fillId="0" borderId="0" xfId="0" applyNumberFormat="1" applyFont="1" applyBorder="1" applyAlignment="1">
      <alignment horizontal="center"/>
    </xf>
    <xf numFmtId="0" fontId="17" fillId="0" borderId="0" xfId="0" applyNumberFormat="1" applyFont="1" applyBorder="1"/>
    <xf numFmtId="0" fontId="17" fillId="0" borderId="0" xfId="0" applyNumberFormat="1" applyFont="1" applyBorder="1" applyAlignment="1">
      <alignment horizontal="center"/>
    </xf>
    <xf numFmtId="0" fontId="19" fillId="0" borderId="0" xfId="0" applyFont="1" applyBorder="1"/>
    <xf numFmtId="0" fontId="21" fillId="0" borderId="0" xfId="0" applyNumberFormat="1" applyFont="1" applyBorder="1" applyAlignment="1">
      <alignment horizontal="center"/>
    </xf>
    <xf numFmtId="0" fontId="14" fillId="0" borderId="0" xfId="0" applyNumberFormat="1" applyFont="1" applyBorder="1" applyAlignment="1">
      <alignment horizontal="center"/>
    </xf>
    <xf numFmtId="0" fontId="12" fillId="0" borderId="8" xfId="0" applyFont="1" applyBorder="1"/>
    <xf numFmtId="0" fontId="12" fillId="0" borderId="3" xfId="0" applyFont="1" applyBorder="1"/>
    <xf numFmtId="0" fontId="12" fillId="0" borderId="9" xfId="0" applyFont="1" applyBorder="1"/>
    <xf numFmtId="0" fontId="12" fillId="0" borderId="10" xfId="0" applyFont="1" applyBorder="1"/>
    <xf numFmtId="0" fontId="12" fillId="0" borderId="11" xfId="0" applyFont="1" applyBorder="1"/>
    <xf numFmtId="0" fontId="13" fillId="0" borderId="10" xfId="0" applyNumberFormat="1" applyFont="1" applyBorder="1"/>
    <xf numFmtId="0" fontId="14" fillId="0" borderId="11" xfId="0" applyFont="1" applyBorder="1"/>
    <xf numFmtId="0" fontId="15" fillId="0" borderId="11" xfId="0" applyFont="1" applyBorder="1"/>
    <xf numFmtId="0" fontId="9" fillId="0" borderId="10" xfId="0" applyFont="1" applyBorder="1"/>
    <xf numFmtId="0" fontId="9" fillId="0" borderId="0" xfId="0" applyFont="1" applyBorder="1"/>
    <xf numFmtId="0" fontId="9" fillId="0" borderId="11" xfId="0" applyFont="1" applyBorder="1"/>
    <xf numFmtId="0" fontId="0" fillId="0" borderId="0" xfId="0" applyBorder="1"/>
    <xf numFmtId="0" fontId="9" fillId="0" borderId="12" xfId="0" applyFont="1" applyBorder="1"/>
    <xf numFmtId="0" fontId="9" fillId="0" borderId="13" xfId="0" applyFont="1" applyBorder="1"/>
    <xf numFmtId="0" fontId="9" fillId="0" borderId="14" xfId="0" applyFont="1" applyBorder="1"/>
    <xf numFmtId="166" fontId="8" fillId="4" borderId="15" xfId="0" applyNumberFormat="1" applyFont="1" applyFill="1" applyBorder="1" applyAlignment="1">
      <alignment horizontal="center" vertical="center" wrapText="1"/>
    </xf>
    <xf numFmtId="49" fontId="4" fillId="0" borderId="0" xfId="0" applyNumberFormat="1" applyFont="1" applyBorder="1" applyAlignment="1">
      <alignment horizontal="center" vertical="center"/>
    </xf>
    <xf numFmtId="49" fontId="4" fillId="0" borderId="0" xfId="2" applyNumberFormat="1" applyFont="1" applyBorder="1" applyAlignment="1">
      <alignment horizontal="center" vertical="center"/>
    </xf>
    <xf numFmtId="0" fontId="4" fillId="0" borderId="0" xfId="0" applyFont="1" applyBorder="1" applyAlignment="1">
      <alignment horizontal="center" vertical="center"/>
    </xf>
    <xf numFmtId="0" fontId="4" fillId="0" borderId="19" xfId="3" applyFont="1" applyBorder="1" applyAlignment="1">
      <alignment horizontal="center" vertical="center"/>
    </xf>
    <xf numFmtId="0" fontId="4" fillId="0" borderId="19" xfId="3" applyFont="1" applyBorder="1" applyAlignment="1">
      <alignment vertical="center" wrapText="1"/>
    </xf>
    <xf numFmtId="0" fontId="26" fillId="0" borderId="19" xfId="3" applyFont="1" applyBorder="1" applyAlignment="1">
      <alignment horizontal="center" vertical="center"/>
    </xf>
    <xf numFmtId="0" fontId="26" fillId="0" borderId="19" xfId="3" applyFont="1" applyBorder="1" applyAlignment="1">
      <alignment vertical="center" wrapText="1"/>
    </xf>
    <xf numFmtId="0" fontId="26" fillId="0" borderId="19" xfId="3" applyFont="1" applyBorder="1" applyAlignment="1">
      <alignment vertical="center"/>
    </xf>
    <xf numFmtId="49" fontId="4" fillId="0" borderId="19" xfId="3" applyNumberFormat="1" applyFont="1" applyBorder="1" applyAlignment="1">
      <alignment horizontal="center" vertical="center"/>
    </xf>
    <xf numFmtId="0" fontId="7" fillId="0" borderId="19" xfId="3" applyFont="1" applyBorder="1" applyAlignment="1">
      <alignment horizontal="left" vertical="center" wrapText="1"/>
    </xf>
    <xf numFmtId="49" fontId="4" fillId="0" borderId="19" xfId="3" applyNumberFormat="1" applyFont="1" applyBorder="1" applyAlignment="1">
      <alignment horizontal="left" vertical="center" wrapText="1"/>
    </xf>
    <xf numFmtId="0" fontId="26" fillId="0" borderId="19" xfId="3" applyFont="1" applyBorder="1" applyAlignment="1">
      <alignment horizontal="center" vertical="center" wrapText="1"/>
    </xf>
    <xf numFmtId="0" fontId="25" fillId="0" borderId="19" xfId="3" applyFont="1" applyBorder="1" applyAlignment="1">
      <alignment vertical="center" wrapText="1"/>
    </xf>
    <xf numFmtId="0" fontId="4" fillId="0" borderId="19" xfId="3" applyFont="1" applyBorder="1" applyAlignment="1">
      <alignment horizontal="center" vertical="center" wrapText="1"/>
    </xf>
    <xf numFmtId="0" fontId="26" fillId="0" borderId="19" xfId="3" applyFont="1" applyBorder="1" applyAlignment="1">
      <alignment horizontal="left" vertical="center" wrapText="1"/>
    </xf>
    <xf numFmtId="0" fontId="11" fillId="0" borderId="0" xfId="0" applyFont="1" applyBorder="1"/>
    <xf numFmtId="0" fontId="7" fillId="0" borderId="0" xfId="0" applyFont="1" applyBorder="1" applyAlignment="1">
      <alignment vertical="center"/>
    </xf>
    <xf numFmtId="166"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49" fontId="4" fillId="0" borderId="0" xfId="0" applyNumberFormat="1" applyFont="1" applyBorder="1"/>
    <xf numFmtId="49" fontId="10" fillId="0" borderId="0" xfId="0" applyNumberFormat="1" applyFont="1" applyBorder="1"/>
    <xf numFmtId="0" fontId="4" fillId="0" borderId="20" xfId="3" applyFont="1" applyBorder="1" applyAlignment="1">
      <alignment horizontal="center" vertical="center"/>
    </xf>
    <xf numFmtId="0" fontId="26" fillId="0" borderId="20" xfId="3" applyFont="1" applyBorder="1" applyAlignment="1">
      <alignment horizontal="center" vertical="center"/>
    </xf>
    <xf numFmtId="49" fontId="4" fillId="0" borderId="20" xfId="3" applyNumberFormat="1" applyFont="1" applyBorder="1" applyAlignment="1">
      <alignment horizontal="center" vertical="center"/>
    </xf>
    <xf numFmtId="0" fontId="25" fillId="5" borderId="29" xfId="3" applyFont="1" applyFill="1" applyBorder="1" applyAlignment="1">
      <alignment horizontal="center" vertical="center" wrapText="1"/>
    </xf>
    <xf numFmtId="0" fontId="7" fillId="5" borderId="29" xfId="3" applyFont="1" applyFill="1" applyBorder="1" applyAlignment="1">
      <alignment horizontal="center" vertical="center" wrapText="1"/>
    </xf>
    <xf numFmtId="0" fontId="26" fillId="0" borderId="30" xfId="3" applyFont="1" applyBorder="1" applyAlignment="1">
      <alignment horizontal="center" vertical="center"/>
    </xf>
    <xf numFmtId="168" fontId="26" fillId="0" borderId="32" xfId="3" applyNumberFormat="1" applyFont="1" applyBorder="1" applyAlignment="1">
      <alignment horizontal="center" vertical="center"/>
    </xf>
    <xf numFmtId="0" fontId="7" fillId="5" borderId="31" xfId="3" applyFont="1" applyFill="1" applyBorder="1" applyAlignment="1">
      <alignment horizontal="center" vertical="center" wrapText="1"/>
    </xf>
    <xf numFmtId="0" fontId="25" fillId="5" borderId="31" xfId="3"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4" fillId="0" borderId="21" xfId="0" applyFont="1" applyFill="1" applyBorder="1" applyAlignment="1">
      <alignment horizontal="left" vertical="center" wrapText="1" indent="1"/>
    </xf>
    <xf numFmtId="0" fontId="11" fillId="5" borderId="29" xfId="0" applyFont="1" applyFill="1" applyBorder="1" applyAlignment="1">
      <alignment vertical="center"/>
    </xf>
    <xf numFmtId="166" fontId="8" fillId="5" borderId="31" xfId="0" applyNumberFormat="1" applyFont="1" applyFill="1" applyBorder="1" applyAlignment="1">
      <alignment horizontal="center" vertical="center" wrapText="1"/>
    </xf>
    <xf numFmtId="0" fontId="4" fillId="0" borderId="23" xfId="0" applyFont="1" applyFill="1" applyBorder="1" applyAlignment="1">
      <alignment horizontal="left" vertical="center" wrapText="1" indent="1"/>
    </xf>
    <xf numFmtId="166" fontId="4" fillId="0" borderId="32" xfId="0" applyNumberFormat="1" applyFont="1" applyFill="1" applyBorder="1" applyAlignment="1">
      <alignment horizontal="center" vertical="center"/>
    </xf>
    <xf numFmtId="0" fontId="4" fillId="0" borderId="24" xfId="0" applyFont="1" applyFill="1" applyBorder="1" applyAlignment="1">
      <alignment horizontal="left" vertical="center" wrapText="1" indent="1"/>
    </xf>
    <xf numFmtId="0" fontId="5" fillId="5" borderId="22" xfId="0" applyFont="1" applyFill="1" applyBorder="1" applyAlignment="1">
      <alignment horizontal="left" vertical="center" wrapText="1"/>
    </xf>
    <xf numFmtId="0" fontId="26" fillId="0" borderId="25" xfId="3" applyFont="1" applyBorder="1" applyAlignment="1">
      <alignment vertical="center" wrapText="1"/>
    </xf>
    <xf numFmtId="0" fontId="4" fillId="0" borderId="0" xfId="0" applyFont="1" applyBorder="1" applyAlignment="1">
      <alignment vertical="center" wrapText="1"/>
    </xf>
    <xf numFmtId="0" fontId="4" fillId="0" borderId="16" xfId="0" applyFont="1" applyBorder="1" applyAlignment="1">
      <alignment horizontal="right" vertical="center" wrapText="1"/>
    </xf>
    <xf numFmtId="0" fontId="4" fillId="0" borderId="17" xfId="0" applyFont="1" applyBorder="1" applyAlignment="1">
      <alignment horizontal="right" vertical="center" wrapText="1"/>
    </xf>
    <xf numFmtId="166" fontId="4" fillId="6" borderId="32" xfId="0" applyNumberFormat="1" applyFont="1" applyFill="1" applyBorder="1" applyAlignment="1">
      <alignment horizontal="center" vertical="center"/>
    </xf>
    <xf numFmtId="168" fontId="4" fillId="6" borderId="32" xfId="3" applyNumberFormat="1" applyFont="1" applyFill="1" applyBorder="1" applyAlignment="1">
      <alignment horizontal="center" vertical="center"/>
    </xf>
    <xf numFmtId="168" fontId="26" fillId="6" borderId="32" xfId="3" applyNumberFormat="1" applyFont="1" applyFill="1" applyBorder="1" applyAlignment="1">
      <alignment horizontal="center" vertical="center"/>
    </xf>
    <xf numFmtId="0" fontId="4" fillId="6" borderId="32" xfId="3" applyFont="1" applyFill="1" applyBorder="1" applyAlignment="1">
      <alignment horizontal="center" vertical="center"/>
    </xf>
    <xf numFmtId="0" fontId="26" fillId="6" borderId="32" xfId="3" applyFont="1" applyFill="1" applyBorder="1" applyAlignment="1">
      <alignment horizontal="center" vertical="center"/>
    </xf>
    <xf numFmtId="0" fontId="4" fillId="6" borderId="32" xfId="3" applyFont="1" applyFill="1" applyBorder="1" applyAlignment="1">
      <alignment horizontal="center" vertical="center" wrapText="1"/>
    </xf>
    <xf numFmtId="0" fontId="26" fillId="6" borderId="33" xfId="3" applyFont="1" applyFill="1" applyBorder="1" applyAlignment="1">
      <alignment horizontal="center" vertical="center"/>
    </xf>
    <xf numFmtId="0" fontId="4" fillId="0" borderId="32" xfId="3" applyFont="1" applyFill="1" applyBorder="1" applyAlignment="1">
      <alignment horizontal="center" vertical="center"/>
    </xf>
    <xf numFmtId="0" fontId="5" fillId="5" borderId="22" xfId="3" applyFont="1" applyFill="1" applyBorder="1" applyAlignment="1">
      <alignment horizontal="left" vertical="center" wrapText="1"/>
    </xf>
    <xf numFmtId="0" fontId="29" fillId="5" borderId="22" xfId="3" applyFont="1" applyFill="1" applyBorder="1" applyAlignment="1">
      <alignment horizontal="left" vertical="center" wrapText="1"/>
    </xf>
    <xf numFmtId="0" fontId="4" fillId="0" borderId="23" xfId="0" applyFont="1" applyBorder="1" applyAlignment="1">
      <alignment horizontal="left" vertical="center" wrapText="1" indent="1"/>
    </xf>
    <xf numFmtId="0" fontId="4" fillId="0" borderId="0" xfId="0" applyFont="1" applyAlignment="1">
      <alignment vertical="center"/>
    </xf>
    <xf numFmtId="49" fontId="4" fillId="0" borderId="0" xfId="0" applyNumberFormat="1" applyFont="1" applyAlignment="1">
      <alignment vertical="center"/>
    </xf>
    <xf numFmtId="0" fontId="26" fillId="7" borderId="19" xfId="3" applyFont="1" applyFill="1" applyBorder="1" applyAlignment="1">
      <alignment vertical="top" wrapText="1"/>
    </xf>
    <xf numFmtId="0" fontId="4" fillId="7" borderId="19" xfId="3" applyFont="1" applyFill="1" applyBorder="1" applyAlignment="1">
      <alignment vertical="top" wrapText="1"/>
    </xf>
    <xf numFmtId="0" fontId="25" fillId="0" borderId="45" xfId="3" applyFont="1" applyFill="1" applyBorder="1" applyAlignment="1">
      <alignment horizontal="center" vertical="center" wrapText="1"/>
    </xf>
    <xf numFmtId="0" fontId="25" fillId="0" borderId="43" xfId="3" applyFont="1" applyFill="1" applyBorder="1" applyAlignment="1">
      <alignment horizontal="center" vertical="center" wrapText="1"/>
    </xf>
    <xf numFmtId="0" fontId="26" fillId="7" borderId="44" xfId="3" applyFont="1" applyFill="1" applyBorder="1" applyAlignment="1">
      <alignment horizontal="left" vertical="center" wrapText="1"/>
    </xf>
    <xf numFmtId="0" fontId="4" fillId="0" borderId="19" xfId="3" applyFont="1" applyFill="1" applyBorder="1" applyAlignment="1">
      <alignment vertical="center" wrapText="1"/>
    </xf>
    <xf numFmtId="0" fontId="26" fillId="0" borderId="45" xfId="3" applyFont="1" applyBorder="1" applyAlignment="1">
      <alignment horizontal="center" vertical="center" wrapText="1"/>
    </xf>
    <xf numFmtId="0" fontId="4" fillId="6" borderId="43" xfId="3" applyFont="1" applyFill="1" applyBorder="1" applyAlignment="1">
      <alignment horizontal="center" vertical="center"/>
    </xf>
    <xf numFmtId="0" fontId="4" fillId="0" borderId="46" xfId="0" applyFont="1" applyFill="1" applyBorder="1" applyAlignment="1">
      <alignment horizontal="left" vertical="center" wrapText="1" indent="1"/>
    </xf>
    <xf numFmtId="0" fontId="7" fillId="0" borderId="45" xfId="3" applyFont="1" applyFill="1" applyBorder="1" applyAlignment="1">
      <alignment horizontal="center" vertical="center" wrapText="1"/>
    </xf>
    <xf numFmtId="0" fontId="7" fillId="0" borderId="43" xfId="3" applyFont="1" applyFill="1" applyBorder="1" applyAlignment="1">
      <alignment horizontal="center" vertical="center" wrapText="1"/>
    </xf>
    <xf numFmtId="0" fontId="26" fillId="7" borderId="44" xfId="3" applyFont="1" applyFill="1" applyBorder="1" applyAlignment="1">
      <alignment horizontal="left" vertical="top" wrapText="1"/>
    </xf>
    <xf numFmtId="0" fontId="4" fillId="0" borderId="46" xfId="0" applyFont="1" applyBorder="1" applyAlignment="1">
      <alignment horizontal="left" vertical="center" wrapText="1" indent="1"/>
    </xf>
    <xf numFmtId="0" fontId="4" fillId="7" borderId="0" xfId="3" applyFont="1" applyFill="1" applyAlignment="1">
      <alignment horizontal="left" vertical="center" wrapText="1"/>
    </xf>
    <xf numFmtId="0" fontId="11" fillId="0" borderId="45" xfId="0" applyFont="1" applyBorder="1" applyAlignment="1">
      <alignment vertical="center"/>
    </xf>
    <xf numFmtId="166" fontId="8" fillId="0" borderId="43" xfId="0" applyNumberFormat="1" applyFont="1" applyBorder="1" applyAlignment="1">
      <alignment horizontal="center" vertical="center" wrapText="1"/>
    </xf>
    <xf numFmtId="0" fontId="7" fillId="0" borderId="0" xfId="0" applyFont="1" applyAlignment="1">
      <alignment vertical="center"/>
    </xf>
    <xf numFmtId="0" fontId="29" fillId="7" borderId="44" xfId="3" applyFont="1" applyFill="1" applyBorder="1" applyAlignment="1">
      <alignment horizontal="left" vertical="center" wrapText="1"/>
    </xf>
    <xf numFmtId="0" fontId="25" fillId="0" borderId="45" xfId="3" applyFont="1" applyBorder="1" applyAlignment="1">
      <alignment horizontal="center" vertical="center" wrapText="1"/>
    </xf>
    <xf numFmtId="0" fontId="25" fillId="0" borderId="43" xfId="3" applyFont="1" applyBorder="1" applyAlignment="1">
      <alignment horizontal="center" vertical="center" wrapText="1"/>
    </xf>
    <xf numFmtId="0" fontId="4" fillId="0" borderId="0" xfId="0" applyFont="1" applyFill="1" applyBorder="1" applyAlignment="1">
      <alignment vertical="center"/>
    </xf>
    <xf numFmtId="49" fontId="4" fillId="0" borderId="0" xfId="2" applyNumberFormat="1" applyFont="1" applyFill="1" applyBorder="1" applyAlignment="1">
      <alignment horizontal="center" vertical="center"/>
    </xf>
    <xf numFmtId="49" fontId="26" fillId="0" borderId="0" xfId="2" applyNumberFormat="1" applyFont="1" applyFill="1" applyBorder="1" applyAlignment="1">
      <alignment horizontal="center" vertical="center"/>
    </xf>
    <xf numFmtId="49" fontId="4" fillId="0" borderId="0" xfId="0" applyNumberFormat="1" applyFont="1" applyFill="1" applyAlignment="1">
      <alignment vertical="center"/>
    </xf>
    <xf numFmtId="0" fontId="4" fillId="0" borderId="37" xfId="0" applyFont="1" applyBorder="1" applyAlignment="1">
      <alignment horizontal="left" vertical="center" wrapText="1" indent="1"/>
    </xf>
    <xf numFmtId="0" fontId="29" fillId="7" borderId="19" xfId="3" applyFont="1" applyFill="1" applyBorder="1" applyAlignment="1">
      <alignment horizontal="left" vertical="center" wrapText="1"/>
    </xf>
    <xf numFmtId="0" fontId="25" fillId="0" borderId="38" xfId="3" applyFont="1" applyBorder="1" applyAlignment="1">
      <alignment horizontal="center" vertical="center" wrapText="1"/>
    </xf>
    <xf numFmtId="0" fontId="25" fillId="0" borderId="32" xfId="3" applyFont="1" applyBorder="1" applyAlignment="1">
      <alignment horizontal="center" vertical="center" wrapText="1"/>
    </xf>
    <xf numFmtId="0" fontId="26" fillId="0" borderId="38" xfId="3" applyFont="1" applyBorder="1" applyAlignment="1">
      <alignment horizontal="center" vertical="center"/>
    </xf>
    <xf numFmtId="0" fontId="26" fillId="0" borderId="38" xfId="3" applyFont="1" applyBorder="1" applyAlignment="1">
      <alignment horizontal="center" vertical="center" wrapText="1"/>
    </xf>
    <xf numFmtId="0" fontId="4" fillId="0" borderId="34" xfId="0" applyFont="1" applyBorder="1" applyAlignment="1">
      <alignment horizontal="left" vertical="center" wrapText="1" indent="1"/>
    </xf>
    <xf numFmtId="0" fontId="26" fillId="0" borderId="35" xfId="3" applyFont="1" applyBorder="1" applyAlignment="1">
      <alignment horizontal="center" vertical="center" wrapText="1"/>
    </xf>
    <xf numFmtId="0" fontId="26" fillId="0" borderId="25" xfId="3" applyFont="1" applyBorder="1" applyAlignment="1">
      <alignment vertical="center"/>
    </xf>
    <xf numFmtId="0" fontId="26" fillId="7" borderId="0" xfId="5" applyFont="1" applyFill="1" applyAlignment="1">
      <alignment vertical="center" wrapText="1"/>
    </xf>
    <xf numFmtId="0" fontId="26" fillId="0" borderId="20" xfId="5" applyFont="1" applyBorder="1" applyAlignment="1">
      <alignment horizontal="center" vertical="center"/>
    </xf>
    <xf numFmtId="168" fontId="26" fillId="0" borderId="32" xfId="5" applyNumberFormat="1" applyFont="1" applyBorder="1" applyAlignment="1">
      <alignment horizontal="center" vertical="center"/>
    </xf>
    <xf numFmtId="0" fontId="4" fillId="0" borderId="19" xfId="5" applyFont="1" applyBorder="1" applyAlignment="1">
      <alignment vertical="center" wrapText="1"/>
    </xf>
    <xf numFmtId="0" fontId="4" fillId="0" borderId="19" xfId="5" applyFont="1" applyBorder="1" applyAlignment="1">
      <alignment horizontal="center" vertical="center"/>
    </xf>
    <xf numFmtId="168" fontId="4" fillId="6" borderId="32" xfId="5" applyNumberFormat="1" applyFont="1" applyFill="1" applyBorder="1" applyAlignment="1">
      <alignment horizontal="center" vertical="center"/>
    </xf>
    <xf numFmtId="0" fontId="4" fillId="0" borderId="23" xfId="5" applyFont="1" applyBorder="1" applyAlignment="1">
      <alignment vertical="center" wrapText="1"/>
    </xf>
    <xf numFmtId="49" fontId="4" fillId="0" borderId="0" xfId="2" quotePrefix="1" applyNumberFormat="1" applyFont="1" applyBorder="1" applyAlignment="1">
      <alignment horizontal="center" vertical="center"/>
    </xf>
    <xf numFmtId="0" fontId="20" fillId="0" borderId="10"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11" xfId="0" applyNumberFormat="1" applyFont="1" applyBorder="1" applyAlignment="1">
      <alignment horizontal="center" vertical="center"/>
    </xf>
    <xf numFmtId="0" fontId="22" fillId="0" borderId="10" xfId="0" applyFont="1" applyBorder="1" applyAlignment="1">
      <alignment horizontal="center"/>
    </xf>
    <xf numFmtId="0" fontId="22" fillId="0" borderId="0" xfId="0" applyFont="1" applyBorder="1" applyAlignment="1">
      <alignment horizontal="center"/>
    </xf>
    <xf numFmtId="0" fontId="22" fillId="0" borderId="11" xfId="0" applyFont="1" applyBorder="1" applyAlignment="1">
      <alignment horizontal="center"/>
    </xf>
    <xf numFmtId="0" fontId="23" fillId="2" borderId="10"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3" fillId="2" borderId="11" xfId="0" applyNumberFormat="1"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0" xfId="0" applyFont="1" applyBorder="1" applyAlignment="1">
      <alignment horizontal="center" wrapText="1"/>
    </xf>
    <xf numFmtId="0" fontId="24" fillId="0" borderId="0" xfId="0" applyFont="1" applyBorder="1" applyAlignment="1">
      <alignment horizontal="center" wrapText="1"/>
    </xf>
    <xf numFmtId="0" fontId="24" fillId="0" borderId="11" xfId="0" applyFont="1" applyBorder="1" applyAlignment="1">
      <alignment horizontal="center" wrapText="1"/>
    </xf>
    <xf numFmtId="0" fontId="4" fillId="0" borderId="17" xfId="0" applyNumberFormat="1" applyFont="1" applyBorder="1" applyAlignment="1">
      <alignment horizontal="right" vertical="center" wrapText="1"/>
    </xf>
    <xf numFmtId="0" fontId="4" fillId="0" borderId="18" xfId="0" applyNumberFormat="1" applyFont="1" applyBorder="1" applyAlignment="1">
      <alignment horizontal="right" vertical="center" wrapText="1"/>
    </xf>
    <xf numFmtId="0" fontId="27" fillId="0" borderId="4" xfId="0" applyFont="1" applyBorder="1" applyAlignment="1">
      <alignment horizontal="center" vertical="center"/>
    </xf>
    <xf numFmtId="0" fontId="27"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27" fillId="0" borderId="1" xfId="0" applyFont="1" applyBorder="1" applyAlignment="1">
      <alignment horizontal="center" vertical="center"/>
    </xf>
    <xf numFmtId="0" fontId="27" fillId="0" borderId="6" xfId="0" applyFont="1" applyBorder="1" applyAlignment="1">
      <alignment horizontal="center" vertical="center"/>
    </xf>
    <xf numFmtId="0" fontId="7" fillId="3" borderId="40" xfId="0" applyFont="1" applyFill="1" applyBorder="1" applyAlignment="1">
      <alignment horizontal="center" vertical="center"/>
    </xf>
    <xf numFmtId="0" fontId="7" fillId="3" borderId="41"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37" xfId="0" quotePrefix="1" applyFont="1" applyFill="1" applyBorder="1" applyAlignment="1">
      <alignment horizontal="center" vertical="center" wrapText="1"/>
    </xf>
    <xf numFmtId="0" fontId="7" fillId="3" borderId="38" xfId="0" quotePrefix="1" applyFont="1" applyFill="1" applyBorder="1" applyAlignment="1">
      <alignment horizontal="center" vertical="center" wrapText="1"/>
    </xf>
    <xf numFmtId="0" fontId="7" fillId="3" borderId="39" xfId="0" quotePrefix="1"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39" xfId="0" applyFont="1" applyFill="1" applyBorder="1" applyAlignment="1">
      <alignment horizontal="center" vertical="center" wrapText="1"/>
    </xf>
    <xf numFmtId="167" fontId="7" fillId="3" borderId="34" xfId="0" applyNumberFormat="1" applyFont="1" applyFill="1" applyBorder="1" applyAlignment="1">
      <alignment horizontal="center" vertical="center" wrapText="1"/>
    </xf>
    <xf numFmtId="167" fontId="7" fillId="3" borderId="35" xfId="0" applyNumberFormat="1" applyFont="1" applyFill="1" applyBorder="1" applyAlignment="1">
      <alignment horizontal="center" vertical="center" wrapText="1"/>
    </xf>
    <xf numFmtId="167" fontId="7" fillId="3" borderId="36" xfId="0" applyNumberFormat="1" applyFont="1" applyFill="1" applyBorder="1" applyAlignment="1">
      <alignment horizontal="center" vertical="center" wrapText="1"/>
    </xf>
  </cellXfs>
  <cellStyles count="6">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 name="Normal 2 3" xfId="5" xr:uid="{816BC209-D2CC-4204-96E0-550836EEF34F}"/>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695325</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50</xdr:row>
      <xdr:rowOff>0</xdr:rowOff>
    </xdr:from>
    <xdr:to>
      <xdr:col>1</xdr:col>
      <xdr:colOff>2266950</xdr:colOff>
      <xdr:row>51</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topLeftCell="A5" zoomScaleNormal="100" zoomScaleSheetLayoutView="130" workbookViewId="0">
      <selection activeCell="A28" sqref="A28:I28"/>
    </sheetView>
  </sheetViews>
  <sheetFormatPr baseColWidth="10" defaultColWidth="11.453125" defaultRowHeight="13" x14ac:dyDescent="0.3"/>
  <cols>
    <col min="1" max="1" width="18.1796875" style="3" customWidth="1"/>
    <col min="2" max="8" width="12.7265625" style="3" customWidth="1"/>
    <col min="9" max="16384" width="11.453125" style="3"/>
  </cols>
  <sheetData>
    <row r="1" spans="1:9" x14ac:dyDescent="0.3">
      <c r="A1" s="16"/>
      <c r="B1" s="17"/>
      <c r="C1" s="17"/>
      <c r="D1" s="17"/>
      <c r="E1" s="17"/>
      <c r="F1" s="17"/>
      <c r="G1" s="17"/>
      <c r="H1" s="17"/>
      <c r="I1" s="18"/>
    </row>
    <row r="2" spans="1:9" x14ac:dyDescent="0.3">
      <c r="A2" s="19"/>
      <c r="B2" s="5"/>
      <c r="C2" s="5"/>
      <c r="D2" s="5"/>
      <c r="E2" s="5"/>
      <c r="F2" s="5"/>
      <c r="G2" s="5"/>
      <c r="H2" s="5"/>
      <c r="I2" s="20"/>
    </row>
    <row r="3" spans="1:9" x14ac:dyDescent="0.3">
      <c r="A3" s="19"/>
      <c r="B3" s="5"/>
      <c r="C3" s="5"/>
      <c r="D3" s="5"/>
      <c r="E3" s="5"/>
      <c r="F3" s="5"/>
      <c r="G3" s="5"/>
      <c r="H3" s="5"/>
      <c r="I3" s="20"/>
    </row>
    <row r="4" spans="1:9" x14ac:dyDescent="0.3">
      <c r="A4" s="19"/>
      <c r="B4" s="5"/>
      <c r="C4" s="5"/>
      <c r="D4" s="5"/>
      <c r="E4" s="5"/>
      <c r="F4" s="5"/>
      <c r="G4" s="5"/>
      <c r="H4" s="5"/>
      <c r="I4" s="20"/>
    </row>
    <row r="5" spans="1:9" x14ac:dyDescent="0.3">
      <c r="A5" s="19"/>
      <c r="B5" s="5"/>
      <c r="C5" s="5"/>
      <c r="D5" s="5"/>
      <c r="E5" s="5"/>
      <c r="F5" s="5"/>
      <c r="G5" s="5"/>
      <c r="H5" s="5"/>
      <c r="I5" s="20"/>
    </row>
    <row r="6" spans="1:9" x14ac:dyDescent="0.3">
      <c r="A6" s="21"/>
      <c r="B6" s="6"/>
      <c r="C6" s="6"/>
      <c r="D6" s="6"/>
      <c r="E6" s="7"/>
      <c r="F6" s="8"/>
      <c r="G6" s="7"/>
      <c r="H6" s="7"/>
      <c r="I6" s="22"/>
    </row>
    <row r="7" spans="1:9" x14ac:dyDescent="0.3">
      <c r="A7" s="21"/>
      <c r="B7" s="6"/>
      <c r="C7" s="7"/>
      <c r="D7" s="9"/>
      <c r="E7" s="10"/>
      <c r="F7" s="9"/>
      <c r="G7" s="9"/>
      <c r="H7" s="9"/>
      <c r="I7" s="23"/>
    </row>
    <row r="8" spans="1:9" x14ac:dyDescent="0.3">
      <c r="A8" s="21"/>
      <c r="B8" s="6"/>
      <c r="C8" s="7"/>
      <c r="D8" s="9"/>
      <c r="E8" s="9"/>
      <c r="F8" s="10"/>
      <c r="G8" s="9"/>
      <c r="H8" s="9"/>
      <c r="I8" s="23"/>
    </row>
    <row r="9" spans="1:9" x14ac:dyDescent="0.3">
      <c r="A9" s="21"/>
      <c r="B9" s="6"/>
      <c r="C9" s="6"/>
      <c r="D9" s="11"/>
      <c r="E9" s="9"/>
      <c r="F9" s="12"/>
      <c r="G9" s="9"/>
      <c r="H9" s="9"/>
      <c r="I9" s="23"/>
    </row>
    <row r="10" spans="1:9" x14ac:dyDescent="0.3">
      <c r="A10" s="21"/>
      <c r="B10" s="6"/>
      <c r="C10" s="6"/>
      <c r="D10" s="11"/>
      <c r="E10" s="9"/>
      <c r="F10" s="12"/>
      <c r="G10" s="9"/>
      <c r="H10" s="9"/>
      <c r="I10" s="23"/>
    </row>
    <row r="11" spans="1:9" x14ac:dyDescent="0.3">
      <c r="A11" s="21"/>
      <c r="B11" s="6"/>
      <c r="C11" s="6"/>
      <c r="D11" s="11"/>
      <c r="E11" s="9"/>
      <c r="F11" s="12"/>
      <c r="G11" s="9"/>
      <c r="H11" s="9"/>
      <c r="I11" s="23"/>
    </row>
    <row r="12" spans="1:9" ht="13" customHeight="1" x14ac:dyDescent="0.3">
      <c r="A12" s="139" t="s">
        <v>9</v>
      </c>
      <c r="B12" s="140"/>
      <c r="C12" s="140"/>
      <c r="D12" s="140"/>
      <c r="E12" s="140"/>
      <c r="F12" s="140"/>
      <c r="G12" s="140"/>
      <c r="H12" s="140"/>
      <c r="I12" s="141"/>
    </row>
    <row r="13" spans="1:9" ht="63" customHeight="1" x14ac:dyDescent="0.3">
      <c r="A13" s="139"/>
      <c r="B13" s="140"/>
      <c r="C13" s="140"/>
      <c r="D13" s="140"/>
      <c r="E13" s="140"/>
      <c r="F13" s="140"/>
      <c r="G13" s="140"/>
      <c r="H13" s="140"/>
      <c r="I13" s="141"/>
    </row>
    <row r="14" spans="1:9" ht="28" customHeight="1" x14ac:dyDescent="0.3">
      <c r="A14" s="142" t="s">
        <v>18</v>
      </c>
      <c r="B14" s="143"/>
      <c r="C14" s="143"/>
      <c r="D14" s="143"/>
      <c r="E14" s="143"/>
      <c r="F14" s="143"/>
      <c r="G14" s="143"/>
      <c r="H14" s="143"/>
      <c r="I14" s="144"/>
    </row>
    <row r="15" spans="1:9" ht="28" customHeight="1" x14ac:dyDescent="0.5">
      <c r="A15" s="145" t="s">
        <v>10</v>
      </c>
      <c r="B15" s="146"/>
      <c r="C15" s="146"/>
      <c r="D15" s="146"/>
      <c r="E15" s="146"/>
      <c r="F15" s="146"/>
      <c r="G15" s="146"/>
      <c r="H15" s="146"/>
      <c r="I15" s="147"/>
    </row>
    <row r="16" spans="1:9" ht="17.5" x14ac:dyDescent="0.35">
      <c r="A16" s="21"/>
      <c r="B16" s="6"/>
      <c r="C16" s="6"/>
      <c r="D16" s="6"/>
      <c r="E16" s="13"/>
      <c r="F16" s="8"/>
      <c r="G16" s="7"/>
      <c r="H16" s="7"/>
      <c r="I16" s="22"/>
    </row>
    <row r="17" spans="1:9" ht="57" customHeight="1" x14ac:dyDescent="0.35">
      <c r="A17" s="21"/>
      <c r="B17" s="6"/>
      <c r="C17" s="6"/>
      <c r="D17" s="6"/>
      <c r="E17" s="13"/>
      <c r="F17" s="8"/>
      <c r="G17" s="7"/>
      <c r="H17" s="7"/>
      <c r="I17" s="22"/>
    </row>
    <row r="18" spans="1:9" ht="20" x14ac:dyDescent="0.3">
      <c r="A18" s="130" t="s">
        <v>11</v>
      </c>
      <c r="B18" s="131"/>
      <c r="C18" s="131"/>
      <c r="D18" s="131"/>
      <c r="E18" s="131"/>
      <c r="F18" s="131"/>
      <c r="G18" s="131"/>
      <c r="H18" s="131"/>
      <c r="I18" s="132"/>
    </row>
    <row r="19" spans="1:9" x14ac:dyDescent="0.3">
      <c r="A19" s="21"/>
      <c r="B19" s="6"/>
      <c r="C19" s="6"/>
      <c r="D19" s="6"/>
      <c r="E19" s="7"/>
      <c r="F19" s="8"/>
      <c r="G19" s="7"/>
      <c r="H19" s="7"/>
      <c r="I19" s="22"/>
    </row>
    <row r="20" spans="1:9" x14ac:dyDescent="0.3">
      <c r="A20" s="21"/>
      <c r="B20" s="6"/>
      <c r="C20" s="6"/>
      <c r="D20" s="6"/>
      <c r="E20" s="7"/>
      <c r="F20" s="14"/>
      <c r="G20" s="7"/>
      <c r="H20" s="7"/>
      <c r="I20" s="22"/>
    </row>
    <row r="21" spans="1:9" x14ac:dyDescent="0.3">
      <c r="A21" s="21"/>
      <c r="B21" s="6"/>
      <c r="C21" s="15"/>
      <c r="D21" s="7"/>
      <c r="E21" s="7"/>
      <c r="F21" s="14"/>
      <c r="G21" s="7"/>
      <c r="H21" s="7"/>
      <c r="I21" s="22"/>
    </row>
    <row r="22" spans="1:9" ht="12.75" customHeight="1" x14ac:dyDescent="0.3">
      <c r="A22" s="19"/>
      <c r="B22" s="5"/>
      <c r="C22" s="5"/>
      <c r="D22" s="5"/>
      <c r="E22" s="5"/>
      <c r="F22" s="5"/>
      <c r="G22" s="5"/>
      <c r="H22" s="5"/>
      <c r="I22" s="20"/>
    </row>
    <row r="23" spans="1:9" ht="31" x14ac:dyDescent="0.65">
      <c r="A23" s="133" t="s">
        <v>8</v>
      </c>
      <c r="B23" s="134"/>
      <c r="C23" s="134"/>
      <c r="D23" s="134"/>
      <c r="E23" s="134"/>
      <c r="F23" s="134"/>
      <c r="G23" s="134"/>
      <c r="H23" s="134"/>
      <c r="I23" s="135"/>
    </row>
    <row r="24" spans="1:9" ht="12.75" customHeight="1" x14ac:dyDescent="0.3">
      <c r="A24" s="19"/>
      <c r="B24" s="5"/>
      <c r="C24" s="5"/>
      <c r="D24" s="5"/>
      <c r="E24" s="5"/>
      <c r="F24" s="5"/>
      <c r="G24" s="5"/>
      <c r="H24" s="5"/>
      <c r="I24" s="20"/>
    </row>
    <row r="25" spans="1:9" x14ac:dyDescent="0.3">
      <c r="A25" s="19"/>
      <c r="B25" s="5"/>
      <c r="C25" s="5"/>
      <c r="D25" s="5"/>
      <c r="E25" s="5"/>
      <c r="F25" s="5"/>
      <c r="G25" s="5"/>
      <c r="H25" s="5"/>
      <c r="I25" s="20"/>
    </row>
    <row r="26" spans="1:9" x14ac:dyDescent="0.3">
      <c r="A26" s="21"/>
      <c r="B26" s="6"/>
      <c r="C26" s="6"/>
      <c r="D26" s="6"/>
      <c r="E26" s="7"/>
      <c r="F26" s="8"/>
      <c r="G26" s="7"/>
      <c r="H26" s="7"/>
      <c r="I26" s="22"/>
    </row>
    <row r="27" spans="1:9" ht="27" x14ac:dyDescent="0.3">
      <c r="A27" s="136" t="s">
        <v>113</v>
      </c>
      <c r="B27" s="137"/>
      <c r="C27" s="137"/>
      <c r="D27" s="137"/>
      <c r="E27" s="137"/>
      <c r="F27" s="137"/>
      <c r="G27" s="137"/>
      <c r="H27" s="137"/>
      <c r="I27" s="138"/>
    </row>
    <row r="28" spans="1:9" ht="27" customHeight="1" x14ac:dyDescent="0.3">
      <c r="A28" s="136" t="s">
        <v>112</v>
      </c>
      <c r="B28" s="137"/>
      <c r="C28" s="137"/>
      <c r="D28" s="137"/>
      <c r="E28" s="137"/>
      <c r="F28" s="137"/>
      <c r="G28" s="137"/>
      <c r="H28" s="137"/>
      <c r="I28" s="138"/>
    </row>
    <row r="29" spans="1:9" ht="66" customHeight="1" x14ac:dyDescent="0.3">
      <c r="A29" s="24"/>
      <c r="B29" s="25"/>
      <c r="C29" s="25"/>
      <c r="D29" s="25"/>
      <c r="E29" s="25"/>
      <c r="F29" s="25"/>
      <c r="G29" s="25"/>
      <c r="H29" s="25"/>
      <c r="I29" s="26"/>
    </row>
    <row r="30" spans="1:9" x14ac:dyDescent="0.3">
      <c r="A30" s="24"/>
      <c r="B30" s="25"/>
      <c r="C30" s="25"/>
      <c r="D30" s="25"/>
      <c r="E30" s="25"/>
      <c r="F30" s="25"/>
      <c r="G30" s="25"/>
      <c r="H30" s="25"/>
      <c r="I30" s="26"/>
    </row>
    <row r="31" spans="1:9" x14ac:dyDescent="0.3">
      <c r="A31" s="24"/>
      <c r="B31" s="25"/>
      <c r="C31" s="25"/>
      <c r="D31" s="25"/>
      <c r="E31" s="25"/>
      <c r="F31" s="25"/>
      <c r="G31" s="25"/>
      <c r="H31" s="25"/>
      <c r="I31" s="26"/>
    </row>
    <row r="32" spans="1:9" x14ac:dyDescent="0.3">
      <c r="A32" s="24"/>
      <c r="B32" s="25"/>
      <c r="C32" s="25"/>
      <c r="D32" s="25"/>
      <c r="E32" s="25"/>
      <c r="F32" s="25"/>
      <c r="G32" s="25"/>
      <c r="H32" s="27"/>
      <c r="I32" s="26"/>
    </row>
    <row r="33" spans="1:9" x14ac:dyDescent="0.3">
      <c r="A33" s="24"/>
      <c r="B33" s="25"/>
      <c r="C33" s="25"/>
      <c r="D33" s="25"/>
      <c r="E33" s="25"/>
      <c r="F33" s="25"/>
      <c r="G33" s="25"/>
      <c r="H33" s="25"/>
      <c r="I33" s="26"/>
    </row>
    <row r="34" spans="1:9" x14ac:dyDescent="0.3">
      <c r="A34" s="24"/>
      <c r="B34" s="25"/>
      <c r="C34" s="25"/>
      <c r="D34" s="25"/>
      <c r="E34" s="25"/>
      <c r="F34" s="25"/>
      <c r="G34" s="25"/>
      <c r="H34" s="25"/>
      <c r="I34" s="26"/>
    </row>
    <row r="35" spans="1:9" x14ac:dyDescent="0.3">
      <c r="A35" s="24"/>
      <c r="B35" s="25"/>
      <c r="C35" s="25"/>
      <c r="D35" s="25"/>
      <c r="E35" s="25"/>
      <c r="F35" s="25"/>
      <c r="G35" s="25"/>
      <c r="H35" s="25"/>
      <c r="I35" s="26"/>
    </row>
    <row r="36" spans="1:9" x14ac:dyDescent="0.3">
      <c r="A36" s="24"/>
      <c r="B36" s="25"/>
      <c r="C36" s="25"/>
      <c r="D36" s="25"/>
      <c r="E36" s="25"/>
      <c r="F36" s="25"/>
      <c r="G36" s="25"/>
      <c r="H36" s="25"/>
      <c r="I36" s="26"/>
    </row>
    <row r="37" spans="1:9" x14ac:dyDescent="0.3">
      <c r="A37" s="24"/>
      <c r="B37" s="25"/>
      <c r="C37" s="25"/>
      <c r="D37" s="25"/>
      <c r="E37" s="25"/>
      <c r="F37" s="25"/>
      <c r="G37" s="25"/>
      <c r="H37" s="25"/>
      <c r="I37" s="26"/>
    </row>
    <row r="38" spans="1:9" x14ac:dyDescent="0.3">
      <c r="A38" s="24"/>
      <c r="B38" s="25"/>
      <c r="C38" s="25"/>
      <c r="D38" s="25"/>
      <c r="E38" s="25"/>
      <c r="F38" s="25"/>
      <c r="G38" s="25"/>
      <c r="H38" s="25"/>
      <c r="I38" s="26"/>
    </row>
    <row r="39" spans="1:9" x14ac:dyDescent="0.3">
      <c r="A39" s="24"/>
      <c r="B39" s="25"/>
      <c r="C39" s="25"/>
      <c r="D39" s="25"/>
      <c r="E39" s="25"/>
      <c r="F39" s="25"/>
      <c r="G39" s="25"/>
      <c r="H39" s="25"/>
      <c r="I39" s="26"/>
    </row>
    <row r="40" spans="1:9" x14ac:dyDescent="0.3">
      <c r="A40" s="24"/>
      <c r="B40" s="25"/>
      <c r="C40" s="25"/>
      <c r="D40" s="25"/>
      <c r="E40" s="25"/>
      <c r="F40" s="25"/>
      <c r="G40" s="25"/>
      <c r="H40" s="25"/>
      <c r="I40" s="26"/>
    </row>
    <row r="41" spans="1:9" x14ac:dyDescent="0.3">
      <c r="A41" s="24"/>
      <c r="B41" s="25"/>
      <c r="C41" s="25"/>
      <c r="D41" s="25"/>
      <c r="E41" s="25"/>
      <c r="F41" s="25"/>
      <c r="G41" s="25"/>
      <c r="H41" s="25"/>
      <c r="I41" s="26"/>
    </row>
    <row r="42" spans="1:9" x14ac:dyDescent="0.3">
      <c r="A42" s="24"/>
      <c r="B42" s="25"/>
      <c r="C42" s="25"/>
      <c r="D42" s="25"/>
      <c r="E42" s="25"/>
      <c r="F42" s="25"/>
      <c r="G42" s="25"/>
      <c r="H42" s="25"/>
      <c r="I42" s="26"/>
    </row>
    <row r="43" spans="1:9" x14ac:dyDescent="0.3">
      <c r="A43" s="24"/>
      <c r="B43" s="25"/>
      <c r="C43" s="25"/>
      <c r="D43" s="25"/>
      <c r="E43" s="25"/>
      <c r="F43" s="25"/>
      <c r="G43" s="25"/>
      <c r="H43" s="25"/>
      <c r="I43" s="26"/>
    </row>
    <row r="44" spans="1:9" x14ac:dyDescent="0.3">
      <c r="A44" s="24"/>
      <c r="B44" s="25"/>
      <c r="C44" s="25"/>
      <c r="D44" s="25"/>
      <c r="E44" s="25"/>
      <c r="F44" s="25"/>
      <c r="G44" s="25"/>
      <c r="H44" s="25"/>
      <c r="I44" s="26"/>
    </row>
    <row r="45" spans="1:9" x14ac:dyDescent="0.3">
      <c r="A45" s="24"/>
      <c r="B45" s="25"/>
      <c r="C45" s="25"/>
      <c r="D45" s="25"/>
      <c r="E45" s="25"/>
      <c r="F45" s="25"/>
      <c r="G45" s="25"/>
      <c r="H45" s="25"/>
      <c r="I45" s="26"/>
    </row>
    <row r="46" spans="1:9" x14ac:dyDescent="0.3">
      <c r="A46" s="24"/>
      <c r="B46" s="25"/>
      <c r="C46" s="25"/>
      <c r="D46" s="25"/>
      <c r="E46" s="25"/>
      <c r="F46" s="25"/>
      <c r="G46" s="25"/>
      <c r="H46" s="25"/>
      <c r="I46" s="26"/>
    </row>
    <row r="47" spans="1:9" x14ac:dyDescent="0.3">
      <c r="A47" s="24"/>
      <c r="B47" s="25"/>
      <c r="C47" s="25"/>
      <c r="D47" s="25"/>
      <c r="E47" s="25"/>
      <c r="F47" s="25"/>
      <c r="G47" s="25"/>
      <c r="H47" s="25"/>
      <c r="I47" s="26"/>
    </row>
    <row r="48" spans="1:9" x14ac:dyDescent="0.3">
      <c r="A48" s="28"/>
      <c r="B48" s="29"/>
      <c r="C48" s="29"/>
      <c r="D48" s="29"/>
      <c r="E48" s="29"/>
      <c r="F48" s="29"/>
      <c r="G48" s="29"/>
      <c r="H48" s="29"/>
      <c r="I48" s="30"/>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109"/>
  <sheetViews>
    <sheetView showGridLines="0" showZeros="0" tabSelected="1" topLeftCell="A63" zoomScaleNormal="100" zoomScaleSheetLayoutView="70" zoomScalePageLayoutView="50" workbookViewId="0">
      <selection activeCell="L63" sqref="L63"/>
    </sheetView>
  </sheetViews>
  <sheetFormatPr baseColWidth="10" defaultColWidth="11.453125" defaultRowHeight="15" customHeight="1" outlineLevelCol="1" x14ac:dyDescent="0.25"/>
  <cols>
    <col min="1" max="1" width="12" style="4" customWidth="1"/>
    <col min="2" max="2" width="80.26953125" style="73" customWidth="1"/>
    <col min="3" max="3" width="9.1796875" style="1" bestFit="1" customWidth="1"/>
    <col min="4" max="4" width="12.7265625" style="49" customWidth="1"/>
    <col min="5" max="5" width="11.453125" style="1"/>
    <col min="6" max="10" width="11.453125" style="1" hidden="1" customWidth="1" outlineLevel="1"/>
    <col min="11" max="11" width="11.453125" style="1" collapsed="1"/>
    <col min="12" max="16384" width="11.453125" style="1"/>
  </cols>
  <sheetData>
    <row r="1" spans="1:11" s="2" customFormat="1" ht="15" customHeight="1" x14ac:dyDescent="0.35">
      <c r="A1" s="158" t="s">
        <v>88</v>
      </c>
      <c r="B1" s="159"/>
      <c r="C1" s="159"/>
      <c r="D1" s="160"/>
      <c r="F1" s="34"/>
      <c r="G1" s="32"/>
      <c r="H1" s="32"/>
      <c r="I1" s="32"/>
      <c r="J1" s="32"/>
      <c r="K1" s="51"/>
    </row>
    <row r="2" spans="1:11" s="2" customFormat="1" ht="15" customHeight="1" x14ac:dyDescent="0.35">
      <c r="A2" s="161" t="s">
        <v>89</v>
      </c>
      <c r="B2" s="162"/>
      <c r="C2" s="162"/>
      <c r="D2" s="163"/>
      <c r="G2" s="51"/>
      <c r="H2" s="51"/>
      <c r="I2" s="51"/>
      <c r="J2" s="51"/>
      <c r="K2" s="51"/>
    </row>
    <row r="3" spans="1:11" s="47" customFormat="1" ht="15" customHeight="1" x14ac:dyDescent="0.35">
      <c r="A3" s="164" t="s">
        <v>90</v>
      </c>
      <c r="B3" s="165"/>
      <c r="C3" s="165"/>
      <c r="D3" s="166"/>
      <c r="G3" s="52"/>
      <c r="H3" s="52"/>
      <c r="I3" s="52"/>
      <c r="J3" s="52"/>
      <c r="K3" s="52"/>
    </row>
    <row r="4" spans="1:11" s="47" customFormat="1" ht="15" customHeight="1" thickBot="1" x14ac:dyDescent="0.4">
      <c r="A4" s="167" t="str">
        <f>UPPER(CONCATENATE(PGARDE!A27," - ",PGARDE!A28))</f>
        <v>LOT N° 08 - MÉTALLERIE - SERRURERIE - MENUISERIE MÉTALLIQUE ET ALUMINIUM</v>
      </c>
      <c r="B4" s="168"/>
      <c r="C4" s="168"/>
      <c r="D4" s="169"/>
      <c r="G4" s="52"/>
      <c r="H4" s="52"/>
      <c r="I4" s="52"/>
      <c r="J4" s="52"/>
      <c r="K4" s="52"/>
    </row>
    <row r="5" spans="1:11" s="48" customFormat="1" ht="15" customHeight="1" thickBot="1" x14ac:dyDescent="0.3">
      <c r="A5" s="62" t="s">
        <v>0</v>
      </c>
      <c r="B5" s="63" t="s">
        <v>1</v>
      </c>
      <c r="C5" s="64" t="s">
        <v>20</v>
      </c>
      <c r="D5" s="31" t="s">
        <v>7</v>
      </c>
      <c r="F5" s="34" t="s">
        <v>74</v>
      </c>
      <c r="G5" s="32" t="s">
        <v>21</v>
      </c>
      <c r="H5" s="32" t="s">
        <v>75</v>
      </c>
      <c r="I5" s="32" t="s">
        <v>76</v>
      </c>
      <c r="J5" s="32" t="s">
        <v>77</v>
      </c>
      <c r="K5" s="50"/>
    </row>
    <row r="6" spans="1:11" s="48" customFormat="1" ht="15" customHeight="1" x14ac:dyDescent="0.25">
      <c r="A6" s="65" t="str">
        <f>F6</f>
        <v>8A</v>
      </c>
      <c r="B6" s="71" t="s">
        <v>19</v>
      </c>
      <c r="C6" s="66"/>
      <c r="D6" s="67"/>
      <c r="F6" s="1" t="str">
        <f>+_xlfn.CONCAT(G6,H6,I6,J6)</f>
        <v>8A</v>
      </c>
      <c r="G6" s="33" t="s">
        <v>119</v>
      </c>
      <c r="H6" s="33" t="s">
        <v>12</v>
      </c>
      <c r="I6" s="33"/>
      <c r="J6" s="33"/>
      <c r="K6" s="50"/>
    </row>
    <row r="7" spans="1:11" ht="15" customHeight="1" x14ac:dyDescent="0.25">
      <c r="A7" s="68" t="str">
        <f>F7</f>
        <v>8A1</v>
      </c>
      <c r="B7" s="41" t="s">
        <v>22</v>
      </c>
      <c r="C7" s="53"/>
      <c r="D7" s="69"/>
      <c r="F7" s="1" t="str">
        <f>+_xlfn.CONCAT(G7,H7,I7,J7)</f>
        <v>8A1</v>
      </c>
      <c r="G7" s="33" t="s">
        <v>119</v>
      </c>
      <c r="H7" s="33" t="s">
        <v>12</v>
      </c>
      <c r="I7" s="33" t="s">
        <v>97</v>
      </c>
      <c r="J7" s="33"/>
      <c r="K7" s="50"/>
    </row>
    <row r="8" spans="1:11" s="105" customFormat="1" ht="325.5" x14ac:dyDescent="0.25">
      <c r="A8" s="101"/>
      <c r="B8" s="102" t="s">
        <v>143</v>
      </c>
      <c r="C8" s="103"/>
      <c r="D8" s="104"/>
      <c r="E8" s="87"/>
      <c r="F8" s="33"/>
      <c r="G8" s="33"/>
      <c r="H8" s="33"/>
      <c r="I8" s="33"/>
      <c r="J8" s="88"/>
    </row>
    <row r="9" spans="1:11" ht="15" customHeight="1" x14ac:dyDescent="0.25">
      <c r="A9" s="68" t="str">
        <f t="shared" ref="A9:A19" si="0">F9</f>
        <v>8A1002</v>
      </c>
      <c r="B9" s="36" t="s">
        <v>23</v>
      </c>
      <c r="C9" s="35" t="s">
        <v>3</v>
      </c>
      <c r="D9" s="76"/>
      <c r="F9" s="1" t="str">
        <f t="shared" ref="F9:F39" si="1">+_xlfn.CONCAT(G9,H9,I9,J9)</f>
        <v>8A1002</v>
      </c>
      <c r="G9" s="33" t="s">
        <v>119</v>
      </c>
      <c r="H9" s="33" t="s">
        <v>12</v>
      </c>
      <c r="I9" s="33" t="s">
        <v>97</v>
      </c>
      <c r="J9" s="33" t="s">
        <v>80</v>
      </c>
      <c r="K9" s="50"/>
    </row>
    <row r="10" spans="1:11" ht="15" customHeight="1" x14ac:dyDescent="0.25">
      <c r="A10" s="68" t="str">
        <f t="shared" si="0"/>
        <v>8A1003</v>
      </c>
      <c r="B10" s="36" t="s">
        <v>24</v>
      </c>
      <c r="C10" s="35" t="s">
        <v>2</v>
      </c>
      <c r="D10" s="76"/>
      <c r="F10" s="1" t="str">
        <f t="shared" si="1"/>
        <v>8A1003</v>
      </c>
      <c r="G10" s="33" t="s">
        <v>119</v>
      </c>
      <c r="H10" s="33" t="s">
        <v>12</v>
      </c>
      <c r="I10" s="33" t="s">
        <v>97</v>
      </c>
      <c r="J10" s="33" t="s">
        <v>81</v>
      </c>
      <c r="K10" s="50"/>
    </row>
    <row r="11" spans="1:11" ht="15" customHeight="1" x14ac:dyDescent="0.25">
      <c r="A11" s="68" t="str">
        <f t="shared" si="0"/>
        <v>8A1004</v>
      </c>
      <c r="B11" s="36" t="s">
        <v>25</v>
      </c>
      <c r="C11" s="35" t="s">
        <v>2</v>
      </c>
      <c r="D11" s="76"/>
      <c r="F11" s="1" t="str">
        <f t="shared" si="1"/>
        <v>8A1004</v>
      </c>
      <c r="G11" s="33" t="s">
        <v>119</v>
      </c>
      <c r="H11" s="33" t="s">
        <v>12</v>
      </c>
      <c r="I11" s="33" t="s">
        <v>97</v>
      </c>
      <c r="J11" s="33" t="s">
        <v>82</v>
      </c>
      <c r="K11" s="50"/>
    </row>
    <row r="12" spans="1:11" ht="15" customHeight="1" x14ac:dyDescent="0.25">
      <c r="A12" s="68" t="str">
        <f t="shared" si="0"/>
        <v>8A1005</v>
      </c>
      <c r="B12" s="36" t="s">
        <v>26</v>
      </c>
      <c r="C12" s="35" t="s">
        <v>3</v>
      </c>
      <c r="D12" s="76"/>
      <c r="F12" s="1" t="str">
        <f t="shared" si="1"/>
        <v>8A1005</v>
      </c>
      <c r="G12" s="33" t="s">
        <v>119</v>
      </c>
      <c r="H12" s="33" t="s">
        <v>12</v>
      </c>
      <c r="I12" s="33" t="s">
        <v>97</v>
      </c>
      <c r="J12" s="33" t="s">
        <v>83</v>
      </c>
      <c r="K12" s="50"/>
    </row>
    <row r="13" spans="1:11" ht="15" customHeight="1" x14ac:dyDescent="0.25">
      <c r="A13" s="68" t="str">
        <f t="shared" si="0"/>
        <v>8A1006</v>
      </c>
      <c r="B13" s="36" t="s">
        <v>27</v>
      </c>
      <c r="C13" s="35" t="s">
        <v>2</v>
      </c>
      <c r="D13" s="76"/>
      <c r="F13" s="1" t="str">
        <f t="shared" si="1"/>
        <v>8A1006</v>
      </c>
      <c r="G13" s="33" t="s">
        <v>119</v>
      </c>
      <c r="H13" s="33" t="s">
        <v>12</v>
      </c>
      <c r="I13" s="33" t="s">
        <v>97</v>
      </c>
      <c r="J13" s="33" t="s">
        <v>84</v>
      </c>
      <c r="K13" s="50"/>
    </row>
    <row r="14" spans="1:11" ht="15" customHeight="1" x14ac:dyDescent="0.25">
      <c r="A14" s="68" t="str">
        <f t="shared" si="0"/>
        <v>8A1007</v>
      </c>
      <c r="B14" s="36" t="s">
        <v>28</v>
      </c>
      <c r="C14" s="35" t="s">
        <v>3</v>
      </c>
      <c r="D14" s="76"/>
      <c r="F14" s="1" t="str">
        <f t="shared" si="1"/>
        <v>8A1007</v>
      </c>
      <c r="G14" s="33" t="s">
        <v>119</v>
      </c>
      <c r="H14" s="33" t="s">
        <v>12</v>
      </c>
      <c r="I14" s="33" t="s">
        <v>97</v>
      </c>
      <c r="J14" s="33" t="s">
        <v>85</v>
      </c>
      <c r="K14" s="50"/>
    </row>
    <row r="15" spans="1:11" ht="15" customHeight="1" x14ac:dyDescent="0.25">
      <c r="A15" s="68" t="str">
        <f t="shared" si="0"/>
        <v>8A1008</v>
      </c>
      <c r="B15" s="36" t="s">
        <v>29</v>
      </c>
      <c r="C15" s="35" t="s">
        <v>3</v>
      </c>
      <c r="D15" s="76"/>
      <c r="F15" s="1" t="str">
        <f t="shared" si="1"/>
        <v>8A1008</v>
      </c>
      <c r="G15" s="33" t="s">
        <v>119</v>
      </c>
      <c r="H15" s="33" t="s">
        <v>12</v>
      </c>
      <c r="I15" s="33" t="s">
        <v>97</v>
      </c>
      <c r="J15" s="33" t="s">
        <v>86</v>
      </c>
      <c r="K15" s="50"/>
    </row>
    <row r="16" spans="1:11" ht="15" customHeight="1" x14ac:dyDescent="0.25">
      <c r="A16" s="68" t="str">
        <f t="shared" si="0"/>
        <v>8A1009</v>
      </c>
      <c r="B16" s="36" t="s">
        <v>30</v>
      </c>
      <c r="C16" s="35" t="s">
        <v>3</v>
      </c>
      <c r="D16" s="76"/>
      <c r="F16" s="1" t="str">
        <f t="shared" si="1"/>
        <v>8A1009</v>
      </c>
      <c r="G16" s="33" t="s">
        <v>119</v>
      </c>
      <c r="H16" s="33" t="s">
        <v>12</v>
      </c>
      <c r="I16" s="33" t="s">
        <v>97</v>
      </c>
      <c r="J16" s="33" t="s">
        <v>87</v>
      </c>
      <c r="K16" s="50"/>
    </row>
    <row r="17" spans="1:12" ht="15" customHeight="1" x14ac:dyDescent="0.25">
      <c r="A17" s="68" t="str">
        <f t="shared" si="0"/>
        <v>8A2</v>
      </c>
      <c r="B17" s="44" t="s">
        <v>31</v>
      </c>
      <c r="C17" s="54"/>
      <c r="D17" s="69"/>
      <c r="F17" s="1" t="str">
        <f>+_xlfn.CONCAT(G17,H17,I17,J17)</f>
        <v>8A2</v>
      </c>
      <c r="G17" s="33" t="s">
        <v>119</v>
      </c>
      <c r="H17" s="33" t="s">
        <v>12</v>
      </c>
      <c r="I17" s="33" t="s">
        <v>98</v>
      </c>
      <c r="J17" s="33"/>
      <c r="K17" s="50"/>
    </row>
    <row r="18" spans="1:12" ht="15" customHeight="1" x14ac:dyDescent="0.25">
      <c r="A18" s="68" t="str">
        <f t="shared" si="0"/>
        <v>8A2001</v>
      </c>
      <c r="B18" s="36" t="s">
        <v>144</v>
      </c>
      <c r="C18" s="35" t="s">
        <v>2</v>
      </c>
      <c r="D18" s="76"/>
      <c r="F18" s="1" t="str">
        <f>+_xlfn.CONCAT(G18,H18,I18,J18)</f>
        <v>8A2001</v>
      </c>
      <c r="G18" s="33" t="s">
        <v>119</v>
      </c>
      <c r="H18" s="33" t="s">
        <v>12</v>
      </c>
      <c r="I18" s="33" t="s">
        <v>98</v>
      </c>
      <c r="J18" s="33" t="s">
        <v>79</v>
      </c>
      <c r="K18" s="50"/>
    </row>
    <row r="19" spans="1:12" ht="15" customHeight="1" x14ac:dyDescent="0.25">
      <c r="A19" s="68" t="str">
        <f t="shared" si="0"/>
        <v>8A3</v>
      </c>
      <c r="B19" s="44" t="s">
        <v>32</v>
      </c>
      <c r="C19" s="54"/>
      <c r="D19" s="59"/>
      <c r="F19" s="1" t="str">
        <f t="shared" si="1"/>
        <v>8A3</v>
      </c>
      <c r="G19" s="33" t="s">
        <v>119</v>
      </c>
      <c r="H19" s="33" t="s">
        <v>12</v>
      </c>
      <c r="I19" s="33" t="s">
        <v>96</v>
      </c>
      <c r="J19" s="33"/>
      <c r="K19" s="50"/>
    </row>
    <row r="20" spans="1:12" s="87" customFormat="1" ht="139.5" x14ac:dyDescent="0.25">
      <c r="A20" s="86"/>
      <c r="B20" s="122" t="s">
        <v>164</v>
      </c>
      <c r="C20" s="123"/>
      <c r="D20" s="124"/>
      <c r="G20" s="33"/>
      <c r="H20" s="33"/>
      <c r="I20" s="33"/>
      <c r="J20" s="33"/>
      <c r="K20" s="88"/>
    </row>
    <row r="21" spans="1:12" ht="15" customHeight="1" x14ac:dyDescent="0.25">
      <c r="A21" s="68" t="str">
        <f t="shared" ref="A21:A26" si="2">F21</f>
        <v>8A3001</v>
      </c>
      <c r="B21" s="36" t="s">
        <v>33</v>
      </c>
      <c r="C21" s="35" t="s">
        <v>34</v>
      </c>
      <c r="D21" s="77"/>
      <c r="F21" s="1" t="str">
        <f t="shared" si="1"/>
        <v>8A3001</v>
      </c>
      <c r="G21" s="33" t="s">
        <v>119</v>
      </c>
      <c r="H21" s="33" t="s">
        <v>12</v>
      </c>
      <c r="I21" s="33" t="s">
        <v>96</v>
      </c>
      <c r="J21" s="33" t="s">
        <v>79</v>
      </c>
      <c r="K21" s="50"/>
    </row>
    <row r="22" spans="1:12" ht="15" customHeight="1" x14ac:dyDescent="0.25">
      <c r="A22" s="68" t="str">
        <f t="shared" si="2"/>
        <v>8A3002</v>
      </c>
      <c r="B22" s="36" t="s">
        <v>35</v>
      </c>
      <c r="C22" s="35" t="s">
        <v>34</v>
      </c>
      <c r="D22" s="77"/>
      <c r="F22" s="1" t="str">
        <f t="shared" si="1"/>
        <v>8A3002</v>
      </c>
      <c r="G22" s="33" t="s">
        <v>119</v>
      </c>
      <c r="H22" s="33" t="s">
        <v>12</v>
      </c>
      <c r="I22" s="33" t="s">
        <v>96</v>
      </c>
      <c r="J22" s="33" t="s">
        <v>80</v>
      </c>
      <c r="K22" s="50"/>
    </row>
    <row r="23" spans="1:12" s="87" customFormat="1" ht="15" customHeight="1" x14ac:dyDescent="0.25">
      <c r="A23" s="68" t="str">
        <f t="shared" si="2"/>
        <v>8A3003</v>
      </c>
      <c r="B23" s="125" t="s">
        <v>36</v>
      </c>
      <c r="C23" s="126" t="s">
        <v>34</v>
      </c>
      <c r="D23" s="127"/>
      <c r="E23" s="128"/>
      <c r="F23" s="87" t="str">
        <f t="shared" si="1"/>
        <v>8A3003</v>
      </c>
      <c r="G23" s="33" t="s">
        <v>119</v>
      </c>
      <c r="H23" s="33" t="s">
        <v>12</v>
      </c>
      <c r="I23" s="33" t="s">
        <v>96</v>
      </c>
      <c r="J23" s="33" t="s">
        <v>81</v>
      </c>
      <c r="K23" s="33"/>
      <c r="L23" s="88"/>
    </row>
    <row r="24" spans="1:12" ht="15" customHeight="1" x14ac:dyDescent="0.25">
      <c r="A24" s="68" t="str">
        <f t="shared" si="2"/>
        <v>8A4</v>
      </c>
      <c r="B24" s="44" t="s">
        <v>37</v>
      </c>
      <c r="C24" s="54"/>
      <c r="D24" s="59"/>
      <c r="F24" s="1" t="str">
        <f t="shared" si="1"/>
        <v>8A4</v>
      </c>
      <c r="G24" s="33" t="s">
        <v>119</v>
      </c>
      <c r="H24" s="33" t="s">
        <v>12</v>
      </c>
      <c r="I24" s="129" t="s">
        <v>165</v>
      </c>
      <c r="J24" s="33"/>
      <c r="K24" s="50"/>
    </row>
    <row r="25" spans="1:12" ht="15" customHeight="1" thickBot="1" x14ac:dyDescent="0.3">
      <c r="A25" s="68" t="str">
        <f t="shared" si="2"/>
        <v>8A4001</v>
      </c>
      <c r="B25" s="36" t="s">
        <v>38</v>
      </c>
      <c r="C25" s="55" t="s">
        <v>5</v>
      </c>
      <c r="D25" s="77"/>
      <c r="F25" s="1" t="str">
        <f t="shared" si="1"/>
        <v>8A4001</v>
      </c>
      <c r="G25" s="33" t="s">
        <v>119</v>
      </c>
      <c r="H25" s="33" t="s">
        <v>12</v>
      </c>
      <c r="I25" s="33" t="s">
        <v>165</v>
      </c>
      <c r="J25" s="33" t="s">
        <v>79</v>
      </c>
      <c r="K25" s="50"/>
    </row>
    <row r="26" spans="1:12" ht="15" customHeight="1" x14ac:dyDescent="0.25">
      <c r="A26" s="65" t="str">
        <f t="shared" si="2"/>
        <v>8B</v>
      </c>
      <c r="B26" s="84" t="s">
        <v>107</v>
      </c>
      <c r="C26" s="57"/>
      <c r="D26" s="60"/>
      <c r="F26" s="1" t="str">
        <f t="shared" si="1"/>
        <v>8B</v>
      </c>
      <c r="G26" s="33" t="s">
        <v>119</v>
      </c>
      <c r="H26" s="33" t="s">
        <v>13</v>
      </c>
      <c r="I26" s="33"/>
      <c r="J26" s="33"/>
      <c r="K26" s="50"/>
    </row>
    <row r="27" spans="1:12" ht="150" customHeight="1" x14ac:dyDescent="0.25">
      <c r="A27" s="97"/>
      <c r="B27" s="100" t="s">
        <v>140</v>
      </c>
      <c r="C27" s="98"/>
      <c r="D27" s="99"/>
      <c r="G27" s="33"/>
      <c r="H27" s="33"/>
      <c r="I27" s="33"/>
      <c r="J27" s="33"/>
      <c r="K27" s="50"/>
    </row>
    <row r="28" spans="1:12" ht="15" customHeight="1" x14ac:dyDescent="0.25">
      <c r="A28" s="68" t="str">
        <f t="shared" ref="A28:A46" si="3">F28</f>
        <v>8B0001</v>
      </c>
      <c r="B28" s="36" t="s">
        <v>40</v>
      </c>
      <c r="C28" s="35" t="s">
        <v>3</v>
      </c>
      <c r="D28" s="79"/>
      <c r="F28" s="1" t="str">
        <f t="shared" si="1"/>
        <v>8B0001</v>
      </c>
      <c r="G28" s="33" t="s">
        <v>119</v>
      </c>
      <c r="H28" s="33" t="s">
        <v>13</v>
      </c>
      <c r="I28" s="33" t="s">
        <v>78</v>
      </c>
      <c r="J28" s="33" t="s">
        <v>79</v>
      </c>
      <c r="K28" s="50"/>
    </row>
    <row r="29" spans="1:12" ht="15" customHeight="1" x14ac:dyDescent="0.25">
      <c r="A29" s="68" t="str">
        <f t="shared" si="3"/>
        <v>8B0002</v>
      </c>
      <c r="B29" s="36" t="s">
        <v>41</v>
      </c>
      <c r="C29" s="35" t="s">
        <v>2</v>
      </c>
      <c r="D29" s="79"/>
      <c r="F29" s="1" t="str">
        <f t="shared" si="1"/>
        <v>8B0002</v>
      </c>
      <c r="G29" s="33" t="s">
        <v>119</v>
      </c>
      <c r="H29" s="33" t="s">
        <v>13</v>
      </c>
      <c r="I29" s="33" t="s">
        <v>78</v>
      </c>
      <c r="J29" s="33" t="s">
        <v>80</v>
      </c>
      <c r="K29" s="50"/>
    </row>
    <row r="30" spans="1:12" ht="15" customHeight="1" x14ac:dyDescent="0.25">
      <c r="A30" s="68" t="str">
        <f t="shared" si="3"/>
        <v>8B0003</v>
      </c>
      <c r="B30" s="36" t="s">
        <v>114</v>
      </c>
      <c r="C30" s="35" t="s">
        <v>6</v>
      </c>
      <c r="D30" s="79"/>
      <c r="F30" s="1" t="str">
        <f t="shared" si="1"/>
        <v>8B0003</v>
      </c>
      <c r="G30" s="33" t="s">
        <v>119</v>
      </c>
      <c r="H30" s="33" t="s">
        <v>13</v>
      </c>
      <c r="I30" s="33" t="s">
        <v>78</v>
      </c>
      <c r="J30" s="33" t="s">
        <v>81</v>
      </c>
      <c r="K30" s="50"/>
    </row>
    <row r="31" spans="1:12" ht="15" customHeight="1" x14ac:dyDescent="0.25">
      <c r="A31" s="68" t="str">
        <f t="shared" si="3"/>
        <v>8B0004</v>
      </c>
      <c r="B31" s="42" t="s">
        <v>44</v>
      </c>
      <c r="C31" s="40" t="s">
        <v>2</v>
      </c>
      <c r="D31" s="79"/>
      <c r="F31" s="1" t="str">
        <f t="shared" si="1"/>
        <v>8B0004</v>
      </c>
      <c r="G31" s="33" t="s">
        <v>119</v>
      </c>
      <c r="H31" s="33" t="s">
        <v>13</v>
      </c>
      <c r="I31" s="33" t="s">
        <v>78</v>
      </c>
      <c r="J31" s="33" t="s">
        <v>82</v>
      </c>
      <c r="K31" s="50"/>
    </row>
    <row r="32" spans="1:12" ht="15" customHeight="1" x14ac:dyDescent="0.25">
      <c r="A32" s="68" t="str">
        <f t="shared" si="3"/>
        <v>8B0005</v>
      </c>
      <c r="B32" s="42" t="s">
        <v>45</v>
      </c>
      <c r="C32" s="40" t="s">
        <v>3</v>
      </c>
      <c r="D32" s="79"/>
      <c r="F32" s="1" t="str">
        <f t="shared" si="1"/>
        <v>8B0005</v>
      </c>
      <c r="G32" s="33" t="s">
        <v>119</v>
      </c>
      <c r="H32" s="33" t="s">
        <v>13</v>
      </c>
      <c r="I32" s="33" t="s">
        <v>78</v>
      </c>
      <c r="J32" s="33" t="s">
        <v>83</v>
      </c>
      <c r="K32" s="50"/>
    </row>
    <row r="33" spans="1:11" ht="15" customHeight="1" x14ac:dyDescent="0.25">
      <c r="A33" s="68" t="str">
        <f t="shared" si="3"/>
        <v>8B0006</v>
      </c>
      <c r="B33" s="42" t="s">
        <v>46</v>
      </c>
      <c r="C33" s="40" t="s">
        <v>6</v>
      </c>
      <c r="D33" s="79"/>
      <c r="F33" s="1" t="str">
        <f t="shared" si="1"/>
        <v>8B0006</v>
      </c>
      <c r="G33" s="33" t="s">
        <v>119</v>
      </c>
      <c r="H33" s="33" t="s">
        <v>13</v>
      </c>
      <c r="I33" s="33" t="s">
        <v>78</v>
      </c>
      <c r="J33" s="33" t="s">
        <v>84</v>
      </c>
      <c r="K33" s="50"/>
    </row>
    <row r="34" spans="1:11" ht="15" customHeight="1" x14ac:dyDescent="0.25">
      <c r="A34" s="68" t="str">
        <f t="shared" si="3"/>
        <v>8B0007</v>
      </c>
      <c r="B34" s="42" t="s">
        <v>47</v>
      </c>
      <c r="C34" s="40" t="s">
        <v>2</v>
      </c>
      <c r="D34" s="79"/>
      <c r="F34" s="1" t="str">
        <f t="shared" si="1"/>
        <v>8B0007</v>
      </c>
      <c r="G34" s="33" t="s">
        <v>119</v>
      </c>
      <c r="H34" s="33" t="s">
        <v>13</v>
      </c>
      <c r="I34" s="33" t="s">
        <v>78</v>
      </c>
      <c r="J34" s="33" t="s">
        <v>85</v>
      </c>
      <c r="K34" s="50"/>
    </row>
    <row r="35" spans="1:11" ht="15" customHeight="1" x14ac:dyDescent="0.25">
      <c r="A35" s="68" t="str">
        <f t="shared" si="3"/>
        <v>8B0008</v>
      </c>
      <c r="B35" s="36" t="s">
        <v>42</v>
      </c>
      <c r="C35" s="35" t="s">
        <v>2</v>
      </c>
      <c r="D35" s="79"/>
      <c r="F35" s="1" t="str">
        <f t="shared" si="1"/>
        <v>8B0008</v>
      </c>
      <c r="G35" s="33" t="s">
        <v>119</v>
      </c>
      <c r="H35" s="33" t="s">
        <v>13</v>
      </c>
      <c r="I35" s="33" t="s">
        <v>78</v>
      </c>
      <c r="J35" s="33" t="s">
        <v>86</v>
      </c>
      <c r="K35" s="50"/>
    </row>
    <row r="36" spans="1:11" ht="15" customHeight="1" x14ac:dyDescent="0.25">
      <c r="A36" s="68" t="str">
        <f t="shared" si="3"/>
        <v>8B0009</v>
      </c>
      <c r="B36" s="36" t="s">
        <v>48</v>
      </c>
      <c r="C36" s="35" t="s">
        <v>6</v>
      </c>
      <c r="D36" s="79"/>
      <c r="F36" s="1" t="str">
        <f t="shared" si="1"/>
        <v>8B0009</v>
      </c>
      <c r="G36" s="33" t="s">
        <v>119</v>
      </c>
      <c r="H36" s="33" t="s">
        <v>13</v>
      </c>
      <c r="I36" s="33" t="s">
        <v>78</v>
      </c>
      <c r="J36" s="33" t="s">
        <v>87</v>
      </c>
      <c r="K36" s="50"/>
    </row>
    <row r="37" spans="1:11" ht="15" customHeight="1" x14ac:dyDescent="0.25">
      <c r="A37" s="68" t="str">
        <f t="shared" si="3"/>
        <v>8B0010</v>
      </c>
      <c r="B37" s="36" t="s">
        <v>141</v>
      </c>
      <c r="C37" s="35" t="s">
        <v>2</v>
      </c>
      <c r="D37" s="79"/>
      <c r="F37" s="1" t="str">
        <f t="shared" si="1"/>
        <v>8B0010</v>
      </c>
      <c r="G37" s="33" t="s">
        <v>119</v>
      </c>
      <c r="H37" s="33" t="s">
        <v>13</v>
      </c>
      <c r="I37" s="33" t="s">
        <v>78</v>
      </c>
      <c r="J37" s="33" t="s">
        <v>99</v>
      </c>
      <c r="K37" s="50"/>
    </row>
    <row r="38" spans="1:11" ht="15" customHeight="1" x14ac:dyDescent="0.25">
      <c r="A38" s="68" t="str">
        <f t="shared" si="3"/>
        <v>8B0011</v>
      </c>
      <c r="B38" s="42" t="s">
        <v>49</v>
      </c>
      <c r="C38" s="40" t="s">
        <v>2</v>
      </c>
      <c r="D38" s="79"/>
      <c r="F38" s="1" t="str">
        <f t="shared" si="1"/>
        <v>8B0011</v>
      </c>
      <c r="G38" s="33" t="s">
        <v>119</v>
      </c>
      <c r="H38" s="33" t="s">
        <v>13</v>
      </c>
      <c r="I38" s="33" t="s">
        <v>78</v>
      </c>
      <c r="J38" s="33" t="s">
        <v>100</v>
      </c>
      <c r="K38" s="50"/>
    </row>
    <row r="39" spans="1:11" ht="15" customHeight="1" x14ac:dyDescent="0.25">
      <c r="A39" s="68" t="str">
        <f t="shared" si="3"/>
        <v>8B0012</v>
      </c>
      <c r="B39" s="42" t="s">
        <v>50</v>
      </c>
      <c r="C39" s="40" t="s">
        <v>39</v>
      </c>
      <c r="D39" s="79"/>
      <c r="F39" s="1" t="str">
        <f t="shared" si="1"/>
        <v>8B0012</v>
      </c>
      <c r="G39" s="33" t="s">
        <v>119</v>
      </c>
      <c r="H39" s="33" t="s">
        <v>13</v>
      </c>
      <c r="I39" s="33" t="s">
        <v>78</v>
      </c>
      <c r="J39" s="33" t="s">
        <v>101</v>
      </c>
      <c r="K39" s="50"/>
    </row>
    <row r="40" spans="1:11" ht="15" customHeight="1" x14ac:dyDescent="0.25">
      <c r="A40" s="68" t="str">
        <f t="shared" si="3"/>
        <v>8B0013</v>
      </c>
      <c r="B40" s="42" t="s">
        <v>51</v>
      </c>
      <c r="C40" s="40" t="s">
        <v>6</v>
      </c>
      <c r="D40" s="79"/>
      <c r="F40" s="1" t="str">
        <f t="shared" ref="F40:F83" si="4">+_xlfn.CONCAT(G40,H40,I40,J40)</f>
        <v>8B0013</v>
      </c>
      <c r="G40" s="33" t="s">
        <v>119</v>
      </c>
      <c r="H40" s="33" t="s">
        <v>13</v>
      </c>
      <c r="I40" s="33" t="s">
        <v>78</v>
      </c>
      <c r="J40" s="33" t="s">
        <v>102</v>
      </c>
      <c r="K40" s="50"/>
    </row>
    <row r="41" spans="1:11" ht="15" customHeight="1" x14ac:dyDescent="0.25">
      <c r="A41" s="68" t="str">
        <f t="shared" si="3"/>
        <v>8B0014</v>
      </c>
      <c r="B41" s="42" t="s">
        <v>52</v>
      </c>
      <c r="C41" s="40" t="s">
        <v>2</v>
      </c>
      <c r="D41" s="79"/>
      <c r="F41" s="1" t="str">
        <f t="shared" si="4"/>
        <v>8B0014</v>
      </c>
      <c r="G41" s="33" t="s">
        <v>119</v>
      </c>
      <c r="H41" s="33" t="s">
        <v>13</v>
      </c>
      <c r="I41" s="33" t="s">
        <v>78</v>
      </c>
      <c r="J41" s="33" t="s">
        <v>103</v>
      </c>
      <c r="K41" s="50"/>
    </row>
    <row r="42" spans="1:11" ht="15" customHeight="1" x14ac:dyDescent="0.25">
      <c r="A42" s="68" t="str">
        <f t="shared" si="3"/>
        <v>8B0015</v>
      </c>
      <c r="B42" s="36" t="s">
        <v>43</v>
      </c>
      <c r="C42" s="35" t="s">
        <v>2</v>
      </c>
      <c r="D42" s="79"/>
      <c r="F42" s="1" t="str">
        <f t="shared" si="4"/>
        <v>8B0015</v>
      </c>
      <c r="G42" s="33" t="s">
        <v>119</v>
      </c>
      <c r="H42" s="33" t="s">
        <v>13</v>
      </c>
      <c r="I42" s="33" t="s">
        <v>78</v>
      </c>
      <c r="J42" s="33" t="s">
        <v>104</v>
      </c>
      <c r="K42" s="50"/>
    </row>
    <row r="43" spans="1:11" ht="15" customHeight="1" x14ac:dyDescent="0.25">
      <c r="A43" s="68" t="str">
        <f t="shared" si="3"/>
        <v>8B0016</v>
      </c>
      <c r="B43" s="36" t="s">
        <v>53</v>
      </c>
      <c r="C43" s="35" t="s">
        <v>6</v>
      </c>
      <c r="D43" s="79"/>
      <c r="F43" s="1" t="str">
        <f t="shared" si="4"/>
        <v>8B0016</v>
      </c>
      <c r="G43" s="33" t="s">
        <v>119</v>
      </c>
      <c r="H43" s="33" t="s">
        <v>13</v>
      </c>
      <c r="I43" s="33" t="s">
        <v>78</v>
      </c>
      <c r="J43" s="33" t="s">
        <v>105</v>
      </c>
      <c r="K43" s="50"/>
    </row>
    <row r="44" spans="1:11" ht="15" customHeight="1" x14ac:dyDescent="0.25">
      <c r="A44" s="68" t="str">
        <f t="shared" si="3"/>
        <v>8B0017</v>
      </c>
      <c r="B44" s="36" t="s">
        <v>142</v>
      </c>
      <c r="C44" s="35" t="s">
        <v>2</v>
      </c>
      <c r="D44" s="79"/>
      <c r="F44" s="1" t="str">
        <f t="shared" si="4"/>
        <v>8B0017</v>
      </c>
      <c r="G44" s="33" t="s">
        <v>119</v>
      </c>
      <c r="H44" s="33" t="s">
        <v>13</v>
      </c>
      <c r="I44" s="33" t="s">
        <v>78</v>
      </c>
      <c r="J44" s="33" t="s">
        <v>106</v>
      </c>
      <c r="K44" s="50"/>
    </row>
    <row r="45" spans="1:11" ht="15" customHeight="1" thickBot="1" x14ac:dyDescent="0.3">
      <c r="A45" s="68" t="str">
        <f t="shared" si="3"/>
        <v>8B0018</v>
      </c>
      <c r="B45" s="36" t="s">
        <v>54</v>
      </c>
      <c r="C45" s="35" t="s">
        <v>6</v>
      </c>
      <c r="D45" s="79"/>
      <c r="F45" s="1" t="str">
        <f t="shared" si="4"/>
        <v>8B0018</v>
      </c>
      <c r="G45" s="33" t="s">
        <v>119</v>
      </c>
      <c r="H45" s="33" t="s">
        <v>13</v>
      </c>
      <c r="I45" s="33" t="s">
        <v>78</v>
      </c>
      <c r="J45" s="33" t="s">
        <v>124</v>
      </c>
      <c r="K45" s="50"/>
    </row>
    <row r="46" spans="1:11" ht="15" customHeight="1" collapsed="1" x14ac:dyDescent="0.25">
      <c r="A46" s="65" t="str">
        <f t="shared" si="3"/>
        <v>8C</v>
      </c>
      <c r="B46" s="84" t="s">
        <v>108</v>
      </c>
      <c r="C46" s="57"/>
      <c r="D46" s="60"/>
      <c r="F46" s="1" t="str">
        <f t="shared" si="4"/>
        <v>8C</v>
      </c>
      <c r="G46" s="33" t="s">
        <v>119</v>
      </c>
      <c r="H46" s="33" t="s">
        <v>14</v>
      </c>
      <c r="I46" s="33"/>
      <c r="J46" s="33"/>
      <c r="K46" s="50"/>
    </row>
    <row r="47" spans="1:11" ht="15" customHeight="1" x14ac:dyDescent="0.25">
      <c r="A47" s="68" t="str">
        <f t="shared" ref="A47:A91" si="5">F47</f>
        <v>8C1</v>
      </c>
      <c r="B47" s="44" t="s">
        <v>134</v>
      </c>
      <c r="C47" s="43"/>
      <c r="D47" s="83"/>
      <c r="F47" s="1" t="str">
        <f t="shared" si="4"/>
        <v>8C1</v>
      </c>
      <c r="G47" s="33" t="s">
        <v>119</v>
      </c>
      <c r="H47" s="33" t="s">
        <v>14</v>
      </c>
      <c r="I47" s="33" t="s">
        <v>97</v>
      </c>
      <c r="J47" s="33"/>
      <c r="K47" s="50"/>
    </row>
    <row r="48" spans="1:11" ht="372" x14ac:dyDescent="0.25">
      <c r="A48" s="68"/>
      <c r="B48" s="89" t="s">
        <v>133</v>
      </c>
      <c r="C48" s="43"/>
      <c r="D48" s="83"/>
      <c r="G48" s="33"/>
      <c r="H48" s="33"/>
      <c r="I48" s="33"/>
      <c r="J48" s="33"/>
      <c r="K48" s="50"/>
    </row>
    <row r="49" spans="1:11" ht="15" customHeight="1" x14ac:dyDescent="0.25">
      <c r="A49" s="68" t="str">
        <f>F49</f>
        <v>8C1001</v>
      </c>
      <c r="B49" s="36" t="s">
        <v>135</v>
      </c>
      <c r="C49" s="45" t="s">
        <v>6</v>
      </c>
      <c r="D49" s="79"/>
      <c r="F49" s="1" t="str">
        <f>+_xlfn.CONCAT(G49,H49,I49,J49)</f>
        <v>8C1001</v>
      </c>
      <c r="G49" s="33" t="s">
        <v>119</v>
      </c>
      <c r="H49" s="33" t="s">
        <v>14</v>
      </c>
      <c r="I49" s="33" t="s">
        <v>97</v>
      </c>
      <c r="J49" s="33" t="s">
        <v>79</v>
      </c>
      <c r="K49" s="50"/>
    </row>
    <row r="50" spans="1:11" ht="15" customHeight="1" x14ac:dyDescent="0.25">
      <c r="A50" s="68" t="str">
        <f>F50</f>
        <v>8C1002</v>
      </c>
      <c r="B50" s="36" t="s">
        <v>136</v>
      </c>
      <c r="C50" s="45" t="s">
        <v>60</v>
      </c>
      <c r="D50" s="79"/>
      <c r="F50" s="1" t="str">
        <f>+_xlfn.CONCAT(G50,H50,I50,J50)</f>
        <v>8C1002</v>
      </c>
      <c r="G50" s="33" t="s">
        <v>119</v>
      </c>
      <c r="H50" s="33" t="s">
        <v>14</v>
      </c>
      <c r="I50" s="33" t="s">
        <v>97</v>
      </c>
      <c r="J50" s="33" t="s">
        <v>80</v>
      </c>
      <c r="K50" s="50"/>
    </row>
    <row r="51" spans="1:11" ht="15" customHeight="1" x14ac:dyDescent="0.25">
      <c r="A51" s="68" t="str">
        <f>F51</f>
        <v>8C1003</v>
      </c>
      <c r="B51" s="36" t="s">
        <v>137</v>
      </c>
      <c r="C51" s="45" t="s">
        <v>3</v>
      </c>
      <c r="D51" s="79"/>
      <c r="F51" s="1" t="str">
        <f>+_xlfn.CONCAT(G51,H51,I51,J51)</f>
        <v>8C1003</v>
      </c>
      <c r="G51" s="33" t="s">
        <v>119</v>
      </c>
      <c r="H51" s="33" t="s">
        <v>14</v>
      </c>
      <c r="I51" s="33" t="s">
        <v>97</v>
      </c>
      <c r="J51" s="33" t="s">
        <v>81</v>
      </c>
      <c r="K51" s="50"/>
    </row>
    <row r="52" spans="1:11" ht="15" customHeight="1" x14ac:dyDescent="0.25">
      <c r="A52" s="68" t="str">
        <f>F52</f>
        <v>8C1004</v>
      </c>
      <c r="B52" s="94" t="s">
        <v>138</v>
      </c>
      <c r="C52" s="45" t="s">
        <v>39</v>
      </c>
      <c r="D52" s="79"/>
      <c r="F52" s="1" t="str">
        <f>+_xlfn.CONCAT(G52,H52,I52,J52)</f>
        <v>8C1004</v>
      </c>
      <c r="G52" s="33" t="s">
        <v>119</v>
      </c>
      <c r="H52" s="33" t="s">
        <v>14</v>
      </c>
      <c r="I52" s="33" t="s">
        <v>97</v>
      </c>
      <c r="J52" s="33" t="s">
        <v>82</v>
      </c>
      <c r="K52" s="50"/>
    </row>
    <row r="53" spans="1:11" ht="307.5" customHeight="1" x14ac:dyDescent="0.25">
      <c r="A53" s="68"/>
      <c r="B53" s="90" t="s">
        <v>127</v>
      </c>
      <c r="C53" s="45"/>
      <c r="D53" s="79"/>
      <c r="G53" s="33"/>
      <c r="H53" s="33"/>
      <c r="I53" s="33"/>
      <c r="J53" s="33"/>
      <c r="K53" s="50"/>
    </row>
    <row r="54" spans="1:11" ht="15" customHeight="1" x14ac:dyDescent="0.25">
      <c r="A54" s="68" t="str">
        <f>F54</f>
        <v>8C1005</v>
      </c>
      <c r="B54" s="36" t="s">
        <v>61</v>
      </c>
      <c r="C54" s="45" t="s">
        <v>3</v>
      </c>
      <c r="D54" s="79"/>
      <c r="F54" s="1" t="str">
        <f>+_xlfn.CONCAT(G54,H54,I54,J54)</f>
        <v>8C1005</v>
      </c>
      <c r="G54" s="33" t="s">
        <v>119</v>
      </c>
      <c r="H54" s="33" t="s">
        <v>14</v>
      </c>
      <c r="I54" s="33" t="s">
        <v>97</v>
      </c>
      <c r="J54" s="33" t="s">
        <v>83</v>
      </c>
      <c r="K54" s="50"/>
    </row>
    <row r="55" spans="1:11" ht="15" customHeight="1" x14ac:dyDescent="0.25">
      <c r="A55" s="68" t="str">
        <f>F55</f>
        <v>8C1006</v>
      </c>
      <c r="B55" s="36" t="s">
        <v>62</v>
      </c>
      <c r="C55" s="45" t="s">
        <v>3</v>
      </c>
      <c r="D55" s="79"/>
      <c r="F55" s="1" t="str">
        <f>+_xlfn.CONCAT(G55,H55,I55,J55)</f>
        <v>8C1006</v>
      </c>
      <c r="G55" s="33" t="s">
        <v>119</v>
      </c>
      <c r="H55" s="33" t="s">
        <v>14</v>
      </c>
      <c r="I55" s="33" t="s">
        <v>97</v>
      </c>
      <c r="J55" s="33" t="s">
        <v>84</v>
      </c>
      <c r="K55" s="50"/>
    </row>
    <row r="56" spans="1:11" ht="15" customHeight="1" x14ac:dyDescent="0.25">
      <c r="A56" s="68" t="str">
        <f t="shared" si="5"/>
        <v>8C1007</v>
      </c>
      <c r="B56" s="36" t="s">
        <v>58</v>
      </c>
      <c r="C56" s="45" t="s">
        <v>2</v>
      </c>
      <c r="D56" s="79"/>
      <c r="F56" s="1" t="str">
        <f t="shared" si="4"/>
        <v>8C1007</v>
      </c>
      <c r="G56" s="33" t="s">
        <v>119</v>
      </c>
      <c r="H56" s="33" t="s">
        <v>14</v>
      </c>
      <c r="I56" s="33" t="s">
        <v>97</v>
      </c>
      <c r="J56" s="33" t="s">
        <v>85</v>
      </c>
      <c r="K56" s="50"/>
    </row>
    <row r="57" spans="1:11" ht="15" customHeight="1" x14ac:dyDescent="0.25">
      <c r="A57" s="68" t="str">
        <f t="shared" si="5"/>
        <v>8C1008</v>
      </c>
      <c r="B57" s="36" t="s">
        <v>59</v>
      </c>
      <c r="C57" s="45" t="s">
        <v>2</v>
      </c>
      <c r="D57" s="79"/>
      <c r="F57" s="1" t="str">
        <f t="shared" si="4"/>
        <v>8C1008</v>
      </c>
      <c r="G57" s="33" t="s">
        <v>119</v>
      </c>
      <c r="H57" s="33" t="s">
        <v>14</v>
      </c>
      <c r="I57" s="33" t="s">
        <v>97</v>
      </c>
      <c r="J57" s="33" t="s">
        <v>86</v>
      </c>
      <c r="K57" s="50"/>
    </row>
    <row r="58" spans="1:11" ht="15" customHeight="1" x14ac:dyDescent="0.25">
      <c r="A58" s="68" t="str">
        <f t="shared" si="5"/>
        <v>8C1009</v>
      </c>
      <c r="B58" s="36" t="s">
        <v>123</v>
      </c>
      <c r="C58" s="45" t="s">
        <v>2</v>
      </c>
      <c r="D58" s="79"/>
      <c r="F58" s="1" t="str">
        <f t="shared" si="4"/>
        <v>8C1009</v>
      </c>
      <c r="G58" s="33" t="s">
        <v>119</v>
      </c>
      <c r="H58" s="33" t="s">
        <v>14</v>
      </c>
      <c r="I58" s="33" t="s">
        <v>97</v>
      </c>
      <c r="J58" s="33" t="s">
        <v>87</v>
      </c>
      <c r="K58" s="50"/>
    </row>
    <row r="59" spans="1:11" ht="15" customHeight="1" collapsed="1" x14ac:dyDescent="0.25">
      <c r="A59" s="68" t="str">
        <f t="shared" si="5"/>
        <v>8C1010</v>
      </c>
      <c r="B59" s="36" t="s">
        <v>139</v>
      </c>
      <c r="C59" s="45" t="s">
        <v>3</v>
      </c>
      <c r="D59" s="79"/>
      <c r="F59" s="1" t="str">
        <f t="shared" si="4"/>
        <v>8C1010</v>
      </c>
      <c r="G59" s="33" t="s">
        <v>119</v>
      </c>
      <c r="H59" s="33" t="s">
        <v>14</v>
      </c>
      <c r="I59" s="33" t="s">
        <v>97</v>
      </c>
      <c r="J59" s="33" t="s">
        <v>99</v>
      </c>
      <c r="K59" s="50"/>
    </row>
    <row r="60" spans="1:11" ht="15" customHeight="1" x14ac:dyDescent="0.25">
      <c r="A60" s="68" t="str">
        <f>F60</f>
        <v>8C1011</v>
      </c>
      <c r="B60" s="36" t="s">
        <v>121</v>
      </c>
      <c r="C60" s="45" t="s">
        <v>2</v>
      </c>
      <c r="D60" s="79"/>
      <c r="F60" s="1" t="str">
        <f>+_xlfn.CONCAT(G60,H60,I60,J60)</f>
        <v>8C1011</v>
      </c>
      <c r="G60" s="33" t="s">
        <v>119</v>
      </c>
      <c r="H60" s="33" t="s">
        <v>14</v>
      </c>
      <c r="I60" s="33" t="s">
        <v>97</v>
      </c>
      <c r="J60" s="33" t="s">
        <v>100</v>
      </c>
      <c r="K60" s="50"/>
    </row>
    <row r="61" spans="1:11" ht="15" customHeight="1" x14ac:dyDescent="0.25">
      <c r="A61" s="68" t="str">
        <f>F61</f>
        <v>8C1012</v>
      </c>
      <c r="B61" s="36" t="s">
        <v>122</v>
      </c>
      <c r="C61" s="45" t="s">
        <v>6</v>
      </c>
      <c r="D61" s="79"/>
      <c r="F61" s="1" t="str">
        <f>+_xlfn.CONCAT(G61,H61,I61,J61)</f>
        <v>8C1012</v>
      </c>
      <c r="G61" s="33" t="s">
        <v>119</v>
      </c>
      <c r="H61" s="33" t="s">
        <v>14</v>
      </c>
      <c r="I61" s="33" t="s">
        <v>97</v>
      </c>
      <c r="J61" s="33" t="s">
        <v>101</v>
      </c>
      <c r="K61" s="50"/>
    </row>
    <row r="62" spans="1:11" ht="15" customHeight="1" x14ac:dyDescent="0.25">
      <c r="A62" s="68" t="str">
        <f>F62</f>
        <v>8C2</v>
      </c>
      <c r="B62" s="44" t="s">
        <v>132</v>
      </c>
      <c r="C62" s="43"/>
      <c r="D62" s="83"/>
      <c r="F62" s="1" t="str">
        <f>+_xlfn.CONCAT(G62,H62,I62,J62)</f>
        <v>8C2</v>
      </c>
      <c r="G62" s="33" t="s">
        <v>119</v>
      </c>
      <c r="H62" s="33" t="s">
        <v>14</v>
      </c>
      <c r="I62" s="33" t="s">
        <v>98</v>
      </c>
      <c r="J62" s="33"/>
      <c r="K62" s="50"/>
    </row>
    <row r="63" spans="1:11" ht="356.5" customHeight="1" x14ac:dyDescent="0.25">
      <c r="A63" s="68"/>
      <c r="B63" s="90" t="s">
        <v>166</v>
      </c>
      <c r="C63" s="45"/>
      <c r="D63" s="83"/>
      <c r="G63" s="33"/>
      <c r="H63" s="33"/>
      <c r="I63" s="33"/>
      <c r="J63" s="33"/>
      <c r="K63" s="50"/>
    </row>
    <row r="64" spans="1:11" ht="15" customHeight="1" x14ac:dyDescent="0.25">
      <c r="A64" s="68" t="str">
        <f t="shared" ref="A64:A69" si="6">F64</f>
        <v>8C2013</v>
      </c>
      <c r="B64" s="36" t="s">
        <v>154</v>
      </c>
      <c r="C64" s="45" t="s">
        <v>3</v>
      </c>
      <c r="D64" s="79"/>
      <c r="F64" s="1" t="str">
        <f>+_xlfn.CONCAT(G64,H64,I64,J64)</f>
        <v>8C2013</v>
      </c>
      <c r="G64" s="33" t="s">
        <v>119</v>
      </c>
      <c r="H64" s="33" t="s">
        <v>14</v>
      </c>
      <c r="I64" s="33" t="s">
        <v>98</v>
      </c>
      <c r="J64" s="33" t="s">
        <v>102</v>
      </c>
      <c r="K64" s="50"/>
    </row>
    <row r="65" spans="1:11" ht="15" customHeight="1" x14ac:dyDescent="0.25">
      <c r="A65" s="68" t="str">
        <f t="shared" si="6"/>
        <v>8C2014</v>
      </c>
      <c r="B65" s="36" t="s">
        <v>155</v>
      </c>
      <c r="C65" s="45" t="s">
        <v>3</v>
      </c>
      <c r="D65" s="79"/>
      <c r="F65" s="1" t="str">
        <f t="shared" ref="F65:F76" si="7">+_xlfn.CONCAT(G65,H65,I65,J65)</f>
        <v>8C2014</v>
      </c>
      <c r="G65" s="33" t="s">
        <v>119</v>
      </c>
      <c r="H65" s="33" t="s">
        <v>14</v>
      </c>
      <c r="I65" s="33" t="s">
        <v>98</v>
      </c>
      <c r="J65" s="33" t="s">
        <v>103</v>
      </c>
      <c r="K65" s="50"/>
    </row>
    <row r="66" spans="1:11" ht="15" customHeight="1" x14ac:dyDescent="0.25">
      <c r="A66" s="68" t="str">
        <f t="shared" si="6"/>
        <v>8C2015</v>
      </c>
      <c r="B66" s="36" t="s">
        <v>162</v>
      </c>
      <c r="C66" s="45" t="s">
        <v>3</v>
      </c>
      <c r="D66" s="79"/>
      <c r="F66" s="1" t="str">
        <f t="shared" si="7"/>
        <v>8C2015</v>
      </c>
      <c r="G66" s="33" t="s">
        <v>119</v>
      </c>
      <c r="H66" s="33" t="s">
        <v>14</v>
      </c>
      <c r="I66" s="33" t="s">
        <v>98</v>
      </c>
      <c r="J66" s="33" t="s">
        <v>104</v>
      </c>
      <c r="K66" s="50"/>
    </row>
    <row r="67" spans="1:11" ht="15" customHeight="1" x14ac:dyDescent="0.25">
      <c r="A67" s="68" t="str">
        <f t="shared" si="6"/>
        <v>8C2016</v>
      </c>
      <c r="B67" s="36" t="s">
        <v>156</v>
      </c>
      <c r="C67" s="45" t="s">
        <v>2</v>
      </c>
      <c r="D67" s="79"/>
      <c r="F67" s="1" t="str">
        <f t="shared" si="7"/>
        <v>8C2016</v>
      </c>
      <c r="G67" s="33" t="s">
        <v>119</v>
      </c>
      <c r="H67" s="33" t="s">
        <v>14</v>
      </c>
      <c r="I67" s="33" t="s">
        <v>98</v>
      </c>
      <c r="J67" s="33" t="s">
        <v>105</v>
      </c>
      <c r="K67" s="50"/>
    </row>
    <row r="68" spans="1:11" ht="15" customHeight="1" collapsed="1" x14ac:dyDescent="0.25">
      <c r="A68" s="68" t="str">
        <f t="shared" si="6"/>
        <v>8C2017</v>
      </c>
      <c r="B68" s="36" t="s">
        <v>157</v>
      </c>
      <c r="C68" s="45" t="s">
        <v>2</v>
      </c>
      <c r="D68" s="79"/>
      <c r="F68" s="1" t="str">
        <f t="shared" si="7"/>
        <v>8C2017</v>
      </c>
      <c r="G68" s="33" t="s">
        <v>119</v>
      </c>
      <c r="H68" s="33" t="s">
        <v>14</v>
      </c>
      <c r="I68" s="33" t="s">
        <v>98</v>
      </c>
      <c r="J68" s="33" t="s">
        <v>106</v>
      </c>
      <c r="K68" s="50"/>
    </row>
    <row r="69" spans="1:11" ht="15" customHeight="1" x14ac:dyDescent="0.25">
      <c r="A69" s="68" t="str">
        <f t="shared" si="6"/>
        <v>8C2018</v>
      </c>
      <c r="B69" s="36" t="s">
        <v>158</v>
      </c>
      <c r="C69" s="45" t="s">
        <v>2</v>
      </c>
      <c r="D69" s="79"/>
      <c r="F69" s="1" t="str">
        <f t="shared" si="7"/>
        <v>8C2018</v>
      </c>
      <c r="G69" s="33" t="s">
        <v>119</v>
      </c>
      <c r="H69" s="33" t="s">
        <v>14</v>
      </c>
      <c r="I69" s="33" t="s">
        <v>98</v>
      </c>
      <c r="J69" s="33" t="s">
        <v>124</v>
      </c>
      <c r="K69" s="50"/>
    </row>
    <row r="70" spans="1:11" ht="15" customHeight="1" x14ac:dyDescent="0.25">
      <c r="A70" s="68" t="str">
        <f t="shared" si="5"/>
        <v>8C2019</v>
      </c>
      <c r="B70" s="38" t="s">
        <v>159</v>
      </c>
      <c r="C70" s="43" t="s">
        <v>3</v>
      </c>
      <c r="D70" s="79"/>
      <c r="F70" s="1" t="str">
        <f t="shared" si="7"/>
        <v>8C2019</v>
      </c>
      <c r="G70" s="33" t="s">
        <v>119</v>
      </c>
      <c r="H70" s="33" t="s">
        <v>14</v>
      </c>
      <c r="I70" s="33" t="s">
        <v>98</v>
      </c>
      <c r="J70" s="33" t="s">
        <v>125</v>
      </c>
      <c r="K70" s="50"/>
    </row>
    <row r="71" spans="1:11" ht="15" customHeight="1" x14ac:dyDescent="0.25">
      <c r="A71" s="68" t="str">
        <f t="shared" si="5"/>
        <v>9C2020</v>
      </c>
      <c r="B71" s="38" t="s">
        <v>160</v>
      </c>
      <c r="C71" s="95" t="s">
        <v>3</v>
      </c>
      <c r="D71" s="96"/>
      <c r="F71" s="1" t="str">
        <f t="shared" si="7"/>
        <v>9C2020</v>
      </c>
      <c r="G71" s="33" t="s">
        <v>120</v>
      </c>
      <c r="H71" s="33" t="s">
        <v>14</v>
      </c>
      <c r="I71" s="33" t="s">
        <v>98</v>
      </c>
      <c r="J71" s="33" t="s">
        <v>126</v>
      </c>
      <c r="K71" s="50"/>
    </row>
    <row r="72" spans="1:11" ht="15" customHeight="1" x14ac:dyDescent="0.25">
      <c r="A72" s="68" t="str">
        <f t="shared" si="5"/>
        <v>9C2021</v>
      </c>
      <c r="B72" s="38" t="s">
        <v>161</v>
      </c>
      <c r="C72" s="95" t="s">
        <v>3</v>
      </c>
      <c r="D72" s="96"/>
      <c r="F72" s="1" t="str">
        <f t="shared" si="7"/>
        <v>9C2021</v>
      </c>
      <c r="G72" s="33" t="s">
        <v>120</v>
      </c>
      <c r="H72" s="33" t="s">
        <v>14</v>
      </c>
      <c r="I72" s="33" t="s">
        <v>98</v>
      </c>
      <c r="J72" s="33" t="s">
        <v>149</v>
      </c>
      <c r="K72" s="50"/>
    </row>
    <row r="73" spans="1:11" ht="15" customHeight="1" x14ac:dyDescent="0.25">
      <c r="A73" s="68" t="str">
        <f t="shared" si="5"/>
        <v>9C2022</v>
      </c>
      <c r="B73" s="38" t="s">
        <v>55</v>
      </c>
      <c r="C73" s="43" t="s">
        <v>3</v>
      </c>
      <c r="D73" s="96"/>
      <c r="F73" s="1" t="str">
        <f t="shared" si="7"/>
        <v>9C2022</v>
      </c>
      <c r="G73" s="33" t="s">
        <v>120</v>
      </c>
      <c r="H73" s="33" t="s">
        <v>14</v>
      </c>
      <c r="I73" s="33" t="s">
        <v>98</v>
      </c>
      <c r="J73" s="33" t="s">
        <v>150</v>
      </c>
      <c r="K73" s="50"/>
    </row>
    <row r="74" spans="1:11" ht="15" customHeight="1" x14ac:dyDescent="0.25">
      <c r="A74" s="68" t="str">
        <f t="shared" si="5"/>
        <v>9C2023</v>
      </c>
      <c r="B74" s="38" t="s">
        <v>153</v>
      </c>
      <c r="C74" s="43" t="s">
        <v>3</v>
      </c>
      <c r="D74" s="96"/>
      <c r="F74" s="1" t="str">
        <f t="shared" si="7"/>
        <v>9C2023</v>
      </c>
      <c r="G74" s="33" t="s">
        <v>120</v>
      </c>
      <c r="H74" s="33" t="s">
        <v>14</v>
      </c>
      <c r="I74" s="33" t="s">
        <v>98</v>
      </c>
      <c r="J74" s="33" t="s">
        <v>151</v>
      </c>
      <c r="K74" s="50"/>
    </row>
    <row r="75" spans="1:11" ht="15" customHeight="1" x14ac:dyDescent="0.25">
      <c r="A75" s="68" t="str">
        <f t="shared" si="5"/>
        <v>9C2024</v>
      </c>
      <c r="B75" s="38" t="s">
        <v>56</v>
      </c>
      <c r="C75" s="43" t="s">
        <v>3</v>
      </c>
      <c r="D75" s="96"/>
      <c r="F75" s="1" t="str">
        <f t="shared" si="7"/>
        <v>9C2024</v>
      </c>
      <c r="G75" s="33" t="s">
        <v>120</v>
      </c>
      <c r="H75" s="33" t="s">
        <v>14</v>
      </c>
      <c r="I75" s="33" t="s">
        <v>98</v>
      </c>
      <c r="J75" s="33" t="s">
        <v>152</v>
      </c>
      <c r="K75" s="50"/>
    </row>
    <row r="76" spans="1:11" ht="15" customHeight="1" thickBot="1" x14ac:dyDescent="0.3">
      <c r="A76" s="68" t="str">
        <f t="shared" si="5"/>
        <v>9C2025</v>
      </c>
      <c r="B76" s="38" t="s">
        <v>57</v>
      </c>
      <c r="C76" s="43" t="s">
        <v>3</v>
      </c>
      <c r="D76" s="96"/>
      <c r="F76" s="1" t="str">
        <f t="shared" si="7"/>
        <v>9C2025</v>
      </c>
      <c r="G76" s="33" t="s">
        <v>120</v>
      </c>
      <c r="H76" s="33" t="s">
        <v>14</v>
      </c>
      <c r="I76" s="33" t="s">
        <v>98</v>
      </c>
      <c r="J76" s="33" t="s">
        <v>163</v>
      </c>
      <c r="K76" s="50"/>
    </row>
    <row r="77" spans="1:11" ht="15" customHeight="1" x14ac:dyDescent="0.25">
      <c r="A77" s="68" t="str">
        <f t="shared" si="5"/>
        <v>8D</v>
      </c>
      <c r="B77" s="85" t="s">
        <v>109</v>
      </c>
      <c r="C77" s="56"/>
      <c r="D77" s="61"/>
      <c r="F77" s="1" t="str">
        <f t="shared" si="4"/>
        <v>8D</v>
      </c>
      <c r="G77" s="33" t="s">
        <v>119</v>
      </c>
      <c r="H77" s="33" t="s">
        <v>15</v>
      </c>
      <c r="I77" s="33"/>
      <c r="J77" s="33"/>
      <c r="K77" s="50"/>
    </row>
    <row r="78" spans="1:11" ht="93" x14ac:dyDescent="0.25">
      <c r="A78" s="68"/>
      <c r="B78" s="93" t="s">
        <v>148</v>
      </c>
      <c r="C78" s="91"/>
      <c r="D78" s="92"/>
      <c r="G78" s="33"/>
      <c r="H78" s="33"/>
      <c r="I78" s="33"/>
      <c r="J78" s="33"/>
      <c r="K78" s="50"/>
    </row>
    <row r="79" spans="1:11" ht="15" customHeight="1" x14ac:dyDescent="0.25">
      <c r="A79" s="68" t="str">
        <f>F79</f>
        <v>8C0001</v>
      </c>
      <c r="B79" s="38" t="s">
        <v>128</v>
      </c>
      <c r="C79" s="43" t="s">
        <v>3</v>
      </c>
      <c r="D79" s="79"/>
      <c r="F79" s="1" t="str">
        <f>+_xlfn.CONCAT(G79,H79,I79,J79)</f>
        <v>8C0001</v>
      </c>
      <c r="G79" s="33" t="s">
        <v>119</v>
      </c>
      <c r="H79" s="33" t="s">
        <v>14</v>
      </c>
      <c r="I79" s="33" t="s">
        <v>78</v>
      </c>
      <c r="J79" s="33" t="s">
        <v>79</v>
      </c>
      <c r="K79" s="50"/>
    </row>
    <row r="80" spans="1:11" ht="15" customHeight="1" x14ac:dyDescent="0.25">
      <c r="A80" s="68" t="str">
        <f>F80</f>
        <v>8C0002</v>
      </c>
      <c r="B80" s="38" t="s">
        <v>129</v>
      </c>
      <c r="C80" s="43" t="s">
        <v>3</v>
      </c>
      <c r="D80" s="79"/>
      <c r="F80" s="1" t="str">
        <f>+_xlfn.CONCAT(G80,H80,I80,J80)</f>
        <v>8C0002</v>
      </c>
      <c r="G80" s="33" t="s">
        <v>119</v>
      </c>
      <c r="H80" s="33" t="s">
        <v>14</v>
      </c>
      <c r="I80" s="33" t="s">
        <v>78</v>
      </c>
      <c r="J80" s="33" t="s">
        <v>80</v>
      </c>
      <c r="K80" s="50"/>
    </row>
    <row r="81" spans="1:11" ht="15" customHeight="1" x14ac:dyDescent="0.25">
      <c r="A81" s="68" t="str">
        <f>F81</f>
        <v>8C0003</v>
      </c>
      <c r="B81" s="38" t="s">
        <v>130</v>
      </c>
      <c r="C81" s="43" t="s">
        <v>3</v>
      </c>
      <c r="D81" s="79"/>
      <c r="F81" s="1" t="str">
        <f>+_xlfn.CONCAT(G81,H81,I81,J81)</f>
        <v>8C0003</v>
      </c>
      <c r="G81" s="33" t="s">
        <v>119</v>
      </c>
      <c r="H81" s="33" t="s">
        <v>14</v>
      </c>
      <c r="I81" s="33" t="s">
        <v>78</v>
      </c>
      <c r="J81" s="33" t="s">
        <v>81</v>
      </c>
      <c r="K81" s="50"/>
    </row>
    <row r="82" spans="1:11" ht="15" customHeight="1" collapsed="1" x14ac:dyDescent="0.25">
      <c r="A82" s="68" t="str">
        <f>F82</f>
        <v>8C0004</v>
      </c>
      <c r="B82" s="38" t="s">
        <v>131</v>
      </c>
      <c r="C82" s="43" t="s">
        <v>3</v>
      </c>
      <c r="D82" s="79"/>
      <c r="F82" s="1" t="str">
        <f>+_xlfn.CONCAT(G82,H82,I82,J82)</f>
        <v>8C0004</v>
      </c>
      <c r="G82" s="33" t="s">
        <v>119</v>
      </c>
      <c r="H82" s="33" t="s">
        <v>14</v>
      </c>
      <c r="I82" s="33" t="s">
        <v>78</v>
      </c>
      <c r="J82" s="33" t="s">
        <v>82</v>
      </c>
      <c r="K82" s="50"/>
    </row>
    <row r="83" spans="1:11" ht="15" customHeight="1" x14ac:dyDescent="0.25">
      <c r="A83" s="68" t="str">
        <f t="shared" si="5"/>
        <v>8D0005</v>
      </c>
      <c r="B83" s="39" t="s">
        <v>63</v>
      </c>
      <c r="C83" s="37" t="s">
        <v>2</v>
      </c>
      <c r="D83" s="79"/>
      <c r="F83" s="1" t="str">
        <f t="shared" si="4"/>
        <v>8D0005</v>
      </c>
      <c r="G83" s="33" t="s">
        <v>119</v>
      </c>
      <c r="H83" s="33" t="s">
        <v>15</v>
      </c>
      <c r="I83" s="33" t="s">
        <v>78</v>
      </c>
      <c r="J83" s="33" t="s">
        <v>83</v>
      </c>
      <c r="K83" s="50"/>
    </row>
    <row r="84" spans="1:11" ht="15" customHeight="1" collapsed="1" x14ac:dyDescent="0.25">
      <c r="A84" s="68" t="str">
        <f t="shared" si="5"/>
        <v>8D0006</v>
      </c>
      <c r="B84" s="39" t="s">
        <v>64</v>
      </c>
      <c r="C84" s="37" t="s">
        <v>2</v>
      </c>
      <c r="D84" s="79"/>
      <c r="F84" s="1" t="str">
        <f t="shared" ref="F84:F91" si="8">+_xlfn.CONCAT(G84,H84,I84,J84)</f>
        <v>8D0006</v>
      </c>
      <c r="G84" s="33" t="s">
        <v>119</v>
      </c>
      <c r="H84" s="33" t="s">
        <v>15</v>
      </c>
      <c r="I84" s="33" t="s">
        <v>78</v>
      </c>
      <c r="J84" s="33" t="s">
        <v>84</v>
      </c>
      <c r="K84" s="50"/>
    </row>
    <row r="85" spans="1:11" ht="15" customHeight="1" x14ac:dyDescent="0.25">
      <c r="A85" s="68" t="str">
        <f t="shared" si="5"/>
        <v>8D0007</v>
      </c>
      <c r="B85" s="39" t="s">
        <v>65</v>
      </c>
      <c r="C85" s="37" t="s">
        <v>2</v>
      </c>
      <c r="D85" s="79"/>
      <c r="F85" s="1" t="str">
        <f t="shared" si="8"/>
        <v>8D0007</v>
      </c>
      <c r="G85" s="33" t="s">
        <v>119</v>
      </c>
      <c r="H85" s="33" t="s">
        <v>15</v>
      </c>
      <c r="I85" s="33" t="s">
        <v>78</v>
      </c>
      <c r="J85" s="33" t="s">
        <v>85</v>
      </c>
      <c r="K85" s="50"/>
    </row>
    <row r="86" spans="1:11" ht="15" customHeight="1" x14ac:dyDescent="0.25">
      <c r="A86" s="68" t="str">
        <f t="shared" si="5"/>
        <v>8D0008</v>
      </c>
      <c r="B86" s="39" t="s">
        <v>66</v>
      </c>
      <c r="C86" s="37" t="s">
        <v>2</v>
      </c>
      <c r="D86" s="79"/>
      <c r="F86" s="1" t="str">
        <f t="shared" si="8"/>
        <v>8D0008</v>
      </c>
      <c r="G86" s="33" t="s">
        <v>119</v>
      </c>
      <c r="H86" s="33" t="s">
        <v>15</v>
      </c>
      <c r="I86" s="33" t="s">
        <v>78</v>
      </c>
      <c r="J86" s="33" t="s">
        <v>86</v>
      </c>
      <c r="K86" s="50"/>
    </row>
    <row r="87" spans="1:11" ht="15" customHeight="1" x14ac:dyDescent="0.25">
      <c r="A87" s="68" t="str">
        <f t="shared" si="5"/>
        <v>8D0009</v>
      </c>
      <c r="B87" s="39" t="s">
        <v>67</v>
      </c>
      <c r="C87" s="37" t="s">
        <v>2</v>
      </c>
      <c r="D87" s="79"/>
      <c r="F87" s="1" t="str">
        <f t="shared" si="8"/>
        <v>8D0009</v>
      </c>
      <c r="G87" s="33" t="s">
        <v>119</v>
      </c>
      <c r="H87" s="33" t="s">
        <v>15</v>
      </c>
      <c r="I87" s="33" t="s">
        <v>78</v>
      </c>
      <c r="J87" s="33" t="s">
        <v>87</v>
      </c>
      <c r="K87" s="50"/>
    </row>
    <row r="88" spans="1:11" ht="15" customHeight="1" x14ac:dyDescent="0.25">
      <c r="A88" s="68" t="str">
        <f t="shared" si="5"/>
        <v>8D0010</v>
      </c>
      <c r="B88" s="39" t="s">
        <v>68</v>
      </c>
      <c r="C88" s="37" t="s">
        <v>6</v>
      </c>
      <c r="D88" s="79"/>
      <c r="F88" s="1" t="str">
        <f t="shared" si="8"/>
        <v>8D0010</v>
      </c>
      <c r="G88" s="33" t="s">
        <v>119</v>
      </c>
      <c r="H88" s="33" t="s">
        <v>15</v>
      </c>
      <c r="I88" s="33" t="s">
        <v>78</v>
      </c>
      <c r="J88" s="33" t="s">
        <v>99</v>
      </c>
      <c r="K88" s="50"/>
    </row>
    <row r="89" spans="1:11" ht="15" customHeight="1" x14ac:dyDescent="0.25">
      <c r="A89" s="68" t="str">
        <f t="shared" si="5"/>
        <v>8D0011</v>
      </c>
      <c r="B89" s="39" t="s">
        <v>69</v>
      </c>
      <c r="C89" s="37" t="s">
        <v>6</v>
      </c>
      <c r="D89" s="79"/>
      <c r="F89" s="1" t="str">
        <f t="shared" si="8"/>
        <v>8D0011</v>
      </c>
      <c r="G89" s="33" t="s">
        <v>119</v>
      </c>
      <c r="H89" s="33" t="s">
        <v>15</v>
      </c>
      <c r="I89" s="33" t="s">
        <v>78</v>
      </c>
      <c r="J89" s="33" t="s">
        <v>100</v>
      </c>
      <c r="K89" s="50"/>
    </row>
    <row r="90" spans="1:11" ht="15" customHeight="1" x14ac:dyDescent="0.25">
      <c r="A90" s="68" t="str">
        <f t="shared" si="5"/>
        <v>8D0012</v>
      </c>
      <c r="B90" s="39" t="s">
        <v>115</v>
      </c>
      <c r="C90" s="37" t="s">
        <v>6</v>
      </c>
      <c r="D90" s="79"/>
      <c r="F90" s="1" t="str">
        <f t="shared" si="8"/>
        <v>8D0012</v>
      </c>
      <c r="G90" s="33" t="s">
        <v>119</v>
      </c>
      <c r="H90" s="33" t="s">
        <v>15</v>
      </c>
      <c r="I90" s="33" t="s">
        <v>78</v>
      </c>
      <c r="J90" s="33" t="s">
        <v>101</v>
      </c>
      <c r="K90" s="50"/>
    </row>
    <row r="91" spans="1:11" ht="15" customHeight="1" x14ac:dyDescent="0.25">
      <c r="A91" s="68" t="str">
        <f t="shared" si="5"/>
        <v>8D0013</v>
      </c>
      <c r="B91" s="39" t="s">
        <v>116</v>
      </c>
      <c r="C91" s="37" t="s">
        <v>2</v>
      </c>
      <c r="D91" s="79"/>
      <c r="F91" s="1" t="str">
        <f t="shared" si="8"/>
        <v>8D0013</v>
      </c>
      <c r="G91" s="33" t="s">
        <v>119</v>
      </c>
      <c r="H91" s="33" t="s">
        <v>15</v>
      </c>
      <c r="I91" s="33" t="s">
        <v>78</v>
      </c>
      <c r="J91" s="33" t="s">
        <v>102</v>
      </c>
      <c r="K91" s="50"/>
    </row>
    <row r="92" spans="1:11" ht="15" customHeight="1" x14ac:dyDescent="0.25">
      <c r="A92" s="68" t="str">
        <f t="shared" ref="A92:A93" si="9">F92</f>
        <v>8D0014</v>
      </c>
      <c r="B92" s="39" t="s">
        <v>117</v>
      </c>
      <c r="C92" s="37" t="s">
        <v>6</v>
      </c>
      <c r="D92" s="81"/>
      <c r="F92" s="1" t="str">
        <f t="shared" ref="F92:F93" si="10">+_xlfn.CONCAT(G92,H92,I92,J92)</f>
        <v>8D0014</v>
      </c>
      <c r="G92" s="33" t="s">
        <v>119</v>
      </c>
      <c r="H92" s="33" t="s">
        <v>15</v>
      </c>
      <c r="I92" s="33" t="s">
        <v>78</v>
      </c>
      <c r="J92" s="33" t="s">
        <v>103</v>
      </c>
      <c r="K92" s="50"/>
    </row>
    <row r="93" spans="1:11" ht="15" customHeight="1" thickBot="1" x14ac:dyDescent="0.3">
      <c r="A93" s="68" t="str">
        <f t="shared" si="9"/>
        <v>8D0015</v>
      </c>
      <c r="B93" s="39" t="s">
        <v>118</v>
      </c>
      <c r="C93" s="37" t="s">
        <v>6</v>
      </c>
      <c r="D93" s="81"/>
      <c r="F93" s="1" t="str">
        <f t="shared" si="10"/>
        <v>8D0015</v>
      </c>
      <c r="G93" s="33" t="s">
        <v>119</v>
      </c>
      <c r="H93" s="33" t="s">
        <v>15</v>
      </c>
      <c r="I93" s="33" t="s">
        <v>78</v>
      </c>
      <c r="J93" s="33" t="s">
        <v>104</v>
      </c>
      <c r="K93" s="50"/>
    </row>
    <row r="94" spans="1:11" ht="15" customHeight="1" x14ac:dyDescent="0.25">
      <c r="A94" s="65" t="str">
        <f>F94</f>
        <v>8E</v>
      </c>
      <c r="B94" s="85" t="s">
        <v>110</v>
      </c>
      <c r="C94" s="56"/>
      <c r="D94" s="61"/>
      <c r="F94" s="109" t="str">
        <f t="shared" ref="F94:F102" si="11">+_xlfn.CONCAT(G94,H94,I94,J94)</f>
        <v>8E</v>
      </c>
      <c r="G94" s="110" t="s">
        <v>119</v>
      </c>
      <c r="H94" s="110" t="s">
        <v>16</v>
      </c>
      <c r="I94" s="110"/>
      <c r="J94" s="110"/>
      <c r="K94" s="50"/>
    </row>
    <row r="95" spans="1:11" s="87" customFormat="1" ht="62" x14ac:dyDescent="0.25">
      <c r="A95" s="113"/>
      <c r="B95" s="114" t="s">
        <v>146</v>
      </c>
      <c r="C95" s="115"/>
      <c r="D95" s="116"/>
      <c r="F95" s="109" t="str">
        <f t="shared" ref="F95:F98" si="12">+_xlfn.CONCAT(G95,H95,I95,J95)</f>
        <v/>
      </c>
      <c r="G95" s="110"/>
      <c r="H95" s="110"/>
      <c r="I95" s="110"/>
      <c r="J95" s="111"/>
      <c r="K95" s="88"/>
    </row>
    <row r="96" spans="1:11" s="87" customFormat="1" ht="15" customHeight="1" x14ac:dyDescent="0.25">
      <c r="A96" s="113" t="str">
        <f>F96</f>
        <v>8E0001</v>
      </c>
      <c r="B96" s="38" t="s">
        <v>147</v>
      </c>
      <c r="C96" s="117" t="s">
        <v>2</v>
      </c>
      <c r="D96" s="78"/>
      <c r="F96" s="109" t="str">
        <f t="shared" si="12"/>
        <v>8E0001</v>
      </c>
      <c r="G96" s="110" t="s">
        <v>119</v>
      </c>
      <c r="H96" s="110" t="s">
        <v>16</v>
      </c>
      <c r="I96" s="110" t="s">
        <v>78</v>
      </c>
      <c r="J96" s="111" t="s">
        <v>79</v>
      </c>
      <c r="K96" s="88"/>
    </row>
    <row r="97" spans="1:11" s="87" customFormat="1" ht="15" customHeight="1" x14ac:dyDescent="0.25">
      <c r="A97" s="113" t="str">
        <f t="shared" ref="A97:A98" si="13">F97</f>
        <v>8E0002</v>
      </c>
      <c r="B97" s="46" t="s">
        <v>70</v>
      </c>
      <c r="C97" s="118" t="s">
        <v>2</v>
      </c>
      <c r="D97" s="80"/>
      <c r="F97" s="109" t="str">
        <f t="shared" si="12"/>
        <v>8E0002</v>
      </c>
      <c r="G97" s="110" t="s">
        <v>119</v>
      </c>
      <c r="H97" s="110" t="s">
        <v>16</v>
      </c>
      <c r="I97" s="110" t="s">
        <v>78</v>
      </c>
      <c r="J97" s="111" t="s">
        <v>80</v>
      </c>
      <c r="K97" s="88"/>
    </row>
    <row r="98" spans="1:11" s="87" customFormat="1" ht="15" customHeight="1" thickBot="1" x14ac:dyDescent="0.3">
      <c r="A98" s="119" t="str">
        <f t="shared" si="13"/>
        <v>8E0003</v>
      </c>
      <c r="B98" s="121" t="s">
        <v>71</v>
      </c>
      <c r="C98" s="120" t="s">
        <v>4</v>
      </c>
      <c r="D98" s="82"/>
      <c r="F98" s="109" t="str">
        <f t="shared" si="12"/>
        <v>8E0003</v>
      </c>
      <c r="G98" s="110" t="s">
        <v>119</v>
      </c>
      <c r="H98" s="110" t="s">
        <v>16</v>
      </c>
      <c r="I98" s="110" t="s">
        <v>78</v>
      </c>
      <c r="J98" s="111" t="s">
        <v>81</v>
      </c>
      <c r="K98" s="88"/>
    </row>
    <row r="99" spans="1:11" ht="15" customHeight="1" x14ac:dyDescent="0.25">
      <c r="A99" s="65" t="str">
        <f>F99</f>
        <v>8F</v>
      </c>
      <c r="B99" s="85" t="s">
        <v>111</v>
      </c>
      <c r="C99" s="56"/>
      <c r="D99" s="61"/>
      <c r="F99" s="109" t="str">
        <f t="shared" si="11"/>
        <v>8F</v>
      </c>
      <c r="G99" s="110" t="s">
        <v>119</v>
      </c>
      <c r="H99" s="110" t="s">
        <v>17</v>
      </c>
      <c r="I99" s="110"/>
      <c r="J99" s="110"/>
      <c r="K99" s="50"/>
    </row>
    <row r="100" spans="1:11" s="87" customFormat="1" ht="62" x14ac:dyDescent="0.25">
      <c r="A100" s="101"/>
      <c r="B100" s="106" t="s">
        <v>145</v>
      </c>
      <c r="C100" s="107"/>
      <c r="D100" s="108"/>
      <c r="F100" s="110"/>
      <c r="G100" s="110"/>
      <c r="H100" s="110"/>
      <c r="I100" s="110"/>
      <c r="J100" s="112"/>
    </row>
    <row r="101" spans="1:11" ht="15" customHeight="1" x14ac:dyDescent="0.25">
      <c r="A101" s="68" t="str">
        <f t="shared" ref="A101:A102" si="14">F101</f>
        <v>8F0001</v>
      </c>
      <c r="B101" s="38" t="s">
        <v>72</v>
      </c>
      <c r="C101" s="54" t="s">
        <v>4</v>
      </c>
      <c r="D101" s="80"/>
      <c r="F101" s="109" t="str">
        <f t="shared" si="11"/>
        <v>8F0001</v>
      </c>
      <c r="G101" s="110" t="s">
        <v>119</v>
      </c>
      <c r="H101" s="110" t="s">
        <v>17</v>
      </c>
      <c r="I101" s="110" t="s">
        <v>78</v>
      </c>
      <c r="J101" s="110" t="s">
        <v>79</v>
      </c>
      <c r="K101" s="50"/>
    </row>
    <row r="102" spans="1:11" ht="15" customHeight="1" thickBot="1" x14ac:dyDescent="0.3">
      <c r="A102" s="70" t="str">
        <f t="shared" si="14"/>
        <v>8F0002</v>
      </c>
      <c r="B102" s="72" t="s">
        <v>73</v>
      </c>
      <c r="C102" s="58" t="s">
        <v>4</v>
      </c>
      <c r="D102" s="82"/>
      <c r="F102" s="109" t="str">
        <f t="shared" si="11"/>
        <v>8F0002</v>
      </c>
      <c r="G102" s="110" t="s">
        <v>119</v>
      </c>
      <c r="H102" s="110" t="s">
        <v>17</v>
      </c>
      <c r="I102" s="110" t="s">
        <v>78</v>
      </c>
      <c r="J102" s="110" t="s">
        <v>80</v>
      </c>
      <c r="K102" s="50"/>
    </row>
    <row r="103" spans="1:11" ht="15" customHeight="1" thickBot="1" x14ac:dyDescent="0.3"/>
    <row r="104" spans="1:11" ht="15" customHeight="1" x14ac:dyDescent="0.25">
      <c r="A104" s="1"/>
      <c r="B104" s="74" t="s">
        <v>93</v>
      </c>
      <c r="C104" s="150" t="s">
        <v>91</v>
      </c>
      <c r="D104" s="151"/>
    </row>
    <row r="105" spans="1:11" ht="15" customHeight="1" x14ac:dyDescent="0.25">
      <c r="A105" s="1"/>
      <c r="B105" s="75" t="s">
        <v>94</v>
      </c>
      <c r="C105" s="156" t="s">
        <v>92</v>
      </c>
      <c r="D105" s="157"/>
    </row>
    <row r="106" spans="1:11" ht="15" customHeight="1" x14ac:dyDescent="0.25">
      <c r="A106" s="1"/>
      <c r="B106" s="148" t="s">
        <v>95</v>
      </c>
      <c r="C106" s="152"/>
      <c r="D106" s="153"/>
    </row>
    <row r="107" spans="1:11" ht="15" customHeight="1" x14ac:dyDescent="0.25">
      <c r="B107" s="148"/>
      <c r="C107" s="152"/>
      <c r="D107" s="153"/>
    </row>
    <row r="108" spans="1:11" ht="15" customHeight="1" x14ac:dyDescent="0.25">
      <c r="B108" s="148"/>
      <c r="C108" s="152"/>
      <c r="D108" s="153"/>
    </row>
    <row r="109" spans="1:11" ht="15" customHeight="1" thickBot="1" x14ac:dyDescent="0.3">
      <c r="B109" s="149"/>
      <c r="C109" s="154"/>
      <c r="D109" s="155"/>
    </row>
  </sheetData>
  <mergeCells count="8">
    <mergeCell ref="B106:B109"/>
    <mergeCell ref="C104:D104"/>
    <mergeCell ref="C106:D109"/>
    <mergeCell ref="C105:D105"/>
    <mergeCell ref="A1:D1"/>
    <mergeCell ref="A2:D2"/>
    <mergeCell ref="A3:D3"/>
    <mergeCell ref="A4:D4"/>
  </mergeCells>
  <phoneticPr fontId="0" type="noConversion"/>
  <printOptions horizontalCentered="1"/>
  <pageMargins left="0.25" right="0.25" top="0.75" bottom="0.75" header="0.3" footer="0.3"/>
  <pageSetup paperSize="9" scale="88" firstPageNumber="2" fitToHeight="0" orientation="portrait" r:id="rId1"/>
  <headerFooter scaleWithDoc="0" alignWithMargins="0">
    <oddHeader>&amp;L&amp;G</oddHeader>
    <oddFooter xml:space="preserve">&amp;R&amp;9Page &amp;P de &amp;N </oddFooter>
  </headerFooter>
  <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B39BB0F-BBB4-4CF2-A79C-FEFAD71EAB4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7236E34-5AF3-44E8-A9E5-87FA73C601C0}">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3.xml><?xml version="1.0" encoding="utf-8"?>
<ds:datastoreItem xmlns:ds="http://schemas.openxmlformats.org/officeDocument/2006/customXml" ds:itemID="{FE04C52A-F25E-4B22-9A02-4E0EC40ADD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08</vt:lpstr>
      <vt:lpstr>'BPU LOT 08'!Impression_des_titres</vt:lpstr>
      <vt:lpstr>PGARDE!Impression_des_titres</vt:lpstr>
      <vt:lpstr>'BPU LOT 08'!Zone_d_impression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2026-03-06T10:48:09Z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